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dministratif\Contrat, Convention &amp; Marché\Contrôle technique et réglementaire\2026.000 Contrôle technique\Docs Sabine\annexes\4.1 Electriques\"/>
    </mc:Choice>
  </mc:AlternateContent>
  <xr:revisionPtr revIDLastSave="0" documentId="13_ncr:1_{2FAD41B5-F191-4923-ADDB-B57537DFAB84}" xr6:coauthVersionLast="47" xr6:coauthVersionMax="47" xr10:uidLastSave="{00000000-0000-0000-0000-000000000000}"/>
  <bookViews>
    <workbookView xWindow="-120" yWindow="-120" windowWidth="29040" windowHeight="15720" tabRatio="597" firstSheet="1" activeTab="1" xr2:uid="{00000000-000D-0000-FFFF-FFFF00000000}"/>
  </bookViews>
  <sheets>
    <sheet name="Notice d'utilisation" sheetId="6" state="hidden" r:id="rId1"/>
    <sheet name="Installations électriques" sheetId="7" r:id="rId2"/>
    <sheet name="Exemple Liste des équipements" sheetId="18" state="hidden" r:id="rId3"/>
    <sheet name="Liste" sheetId="10" state="hidden" r:id="rId4"/>
  </sheets>
  <definedNames>
    <definedName name="_xlnm._FilterDatabase" localSheetId="2" hidden="1">'Exemple Liste des équipements'!$E$1:$P$53</definedName>
    <definedName name="_xlnm._FilterDatabase" localSheetId="1" hidden="1">'Installations électriques'!$E$1:$P$34</definedName>
    <definedName name="_xlnm._FilterDatabase" localSheetId="3" hidden="1">Liste!$A$1:$C$1</definedName>
    <definedName name="Chauffage" localSheetId="2">Liste!#REF!</definedName>
    <definedName name="Chauffage">Liste!#REF!</definedName>
    <definedName name="Electricité" localSheetId="2">Liste!#REF!</definedName>
    <definedName name="Electricité">Liste!#REF!</definedName>
    <definedName name="GTB_GTC" localSheetId="2">Liste!#REF!</definedName>
    <definedName name="GTB_GTC">Liste!#REF!</definedName>
    <definedName name="Plomberie_Sanitaire_ECS" localSheetId="2">Liste!#REF!</definedName>
    <definedName name="Plomberie_Sanitaire_ECS">Liste!#REF!</definedName>
    <definedName name="Refroidissement_Climatisation" localSheetId="2">Liste!#REF!</definedName>
    <definedName name="Refroidissement_Climatisation">Liste!#REF!</definedName>
    <definedName name="Réseaux_divers" localSheetId="2">Liste!#REF!</definedName>
    <definedName name="Réseaux_divers">Liste!#REF!</definedName>
    <definedName name="Sécurité_désenfumage" localSheetId="2">Liste!#REF!</definedName>
    <definedName name="Sécurité_désenfumage">Liste!#REF!</definedName>
    <definedName name="Traitement_d_eau" localSheetId="2">Liste!#REF!</definedName>
    <definedName name="Traitement_d_eau">Liste!#REF!</definedName>
    <definedName name="Ventilation_Traitement_d_air" localSheetId="2">Liste!#REF!</definedName>
    <definedName name="Ventilation_Traitement_d_air">Liste!#REF!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4" i="7" l="1"/>
  <c r="I143" i="7"/>
  <c r="I142" i="7"/>
  <c r="I141" i="7"/>
  <c r="I140" i="7"/>
  <c r="I139" i="7"/>
  <c r="I138" i="7"/>
  <c r="I137" i="7"/>
  <c r="I136" i="7"/>
  <c r="I135" i="7"/>
  <c r="I134" i="7"/>
  <c r="I133" i="7"/>
  <c r="I132" i="7"/>
  <c r="I125" i="7"/>
  <c r="I131" i="7"/>
  <c r="I130" i="7"/>
  <c r="I129" i="7"/>
  <c r="I128" i="7"/>
  <c r="I127" i="7"/>
  <c r="I126" i="7"/>
  <c r="I123" i="7"/>
  <c r="I122" i="7"/>
  <c r="I121" i="7"/>
  <c r="I120" i="7"/>
  <c r="I119" i="7"/>
  <c r="I118" i="7"/>
  <c r="I117" i="7"/>
  <c r="I116" i="7"/>
  <c r="I115" i="7"/>
  <c r="I114" i="7"/>
  <c r="I113" i="7"/>
  <c r="I103" i="7"/>
  <c r="I112" i="7"/>
  <c r="I111" i="7"/>
  <c r="I110" i="7"/>
  <c r="I109" i="7"/>
  <c r="I108" i="7"/>
  <c r="I107" i="7"/>
  <c r="I106" i="7"/>
  <c r="I105" i="7"/>
  <c r="I104" i="7"/>
  <c r="I101" i="7"/>
  <c r="I100" i="7"/>
  <c r="I99" i="7"/>
  <c r="I98" i="7"/>
  <c r="I97" i="7"/>
  <c r="I96" i="7"/>
  <c r="I95" i="7"/>
  <c r="I94" i="7"/>
  <c r="I93" i="7"/>
  <c r="I92" i="7"/>
  <c r="I91" i="7"/>
  <c r="K90" i="7"/>
  <c r="I90" i="7" s="1"/>
  <c r="I62" i="7"/>
  <c r="I61" i="7"/>
  <c r="I6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3" i="7"/>
  <c r="I68" i="7"/>
  <c r="I67" i="7"/>
  <c r="I66" i="7"/>
  <c r="I65" i="7"/>
  <c r="I64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3" i="7"/>
  <c r="I11" i="7"/>
  <c r="I10" i="7"/>
  <c r="I9" i="7"/>
  <c r="I8" i="7"/>
  <c r="I7" i="7"/>
  <c r="I6" i="7"/>
  <c r="I5" i="7"/>
  <c r="I4" i="7"/>
  <c r="I146" i="7"/>
  <c r="I147" i="7"/>
  <c r="I148" i="7"/>
  <c r="I149" i="7"/>
  <c r="I150" i="7"/>
  <c r="I151" i="7"/>
  <c r="I152" i="7"/>
  <c r="I153" i="7"/>
  <c r="I154" i="7"/>
  <c r="I156" i="7"/>
  <c r="I157" i="7"/>
  <c r="I158" i="7"/>
  <c r="I159" i="7"/>
  <c r="I160" i="7"/>
  <c r="I161" i="7"/>
  <c r="I162" i="7"/>
  <c r="I163" i="7"/>
  <c r="N145" i="7" l="1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236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N249" i="7"/>
  <c r="N250" i="7"/>
  <c r="N251" i="7"/>
  <c r="N252" i="7"/>
  <c r="N253" i="7"/>
  <c r="N254" i="7"/>
  <c r="N255" i="7"/>
  <c r="N256" i="7"/>
  <c r="N257" i="7"/>
  <c r="N258" i="7"/>
  <c r="N259" i="7"/>
  <c r="N260" i="7"/>
  <c r="N261" i="7"/>
  <c r="N262" i="7"/>
  <c r="N263" i="7"/>
  <c r="N264" i="7"/>
  <c r="N265" i="7"/>
  <c r="N266" i="7"/>
  <c r="N267" i="7"/>
  <c r="N268" i="7"/>
  <c r="N269" i="7"/>
  <c r="N270" i="7"/>
  <c r="N271" i="7"/>
  <c r="N272" i="7"/>
  <c r="N273" i="7"/>
  <c r="N274" i="7"/>
  <c r="N275" i="7"/>
  <c r="N276" i="7"/>
  <c r="N277" i="7"/>
  <c r="N278" i="7"/>
  <c r="N279" i="7"/>
  <c r="N280" i="7"/>
  <c r="N281" i="7"/>
  <c r="N282" i="7"/>
  <c r="N283" i="7"/>
  <c r="N284" i="7"/>
  <c r="N285" i="7"/>
  <c r="N286" i="7"/>
  <c r="N287" i="7"/>
  <c r="N288" i="7"/>
  <c r="N289" i="7"/>
  <c r="N290" i="7"/>
  <c r="N291" i="7"/>
  <c r="N292" i="7"/>
  <c r="N293" i="7"/>
  <c r="N294" i="7"/>
  <c r="N295" i="7"/>
  <c r="N296" i="7"/>
  <c r="N297" i="7"/>
  <c r="N298" i="7"/>
  <c r="N299" i="7"/>
  <c r="N300" i="7"/>
  <c r="N301" i="7"/>
  <c r="N302" i="7"/>
  <c r="N303" i="7"/>
  <c r="N304" i="7"/>
  <c r="N305" i="7"/>
  <c r="N306" i="7"/>
  <c r="N307" i="7"/>
  <c r="N308" i="7"/>
  <c r="N309" i="7"/>
  <c r="N310" i="7"/>
  <c r="N311" i="7"/>
  <c r="N312" i="7"/>
  <c r="N313" i="7"/>
  <c r="N314" i="7"/>
  <c r="N315" i="7"/>
  <c r="N316" i="7"/>
  <c r="N317" i="7"/>
  <c r="N318" i="7"/>
  <c r="N319" i="7"/>
  <c r="N320" i="7"/>
  <c r="N321" i="7"/>
  <c r="N322" i="7"/>
  <c r="N323" i="7"/>
  <c r="N324" i="7"/>
  <c r="N325" i="7"/>
  <c r="N326" i="7"/>
  <c r="N327" i="7"/>
  <c r="N328" i="7"/>
  <c r="N329" i="7"/>
  <c r="N330" i="7"/>
  <c r="N331" i="7"/>
  <c r="N332" i="7"/>
  <c r="N333" i="7"/>
  <c r="N334" i="7"/>
  <c r="N335" i="7"/>
  <c r="N336" i="7"/>
  <c r="N337" i="7"/>
  <c r="N338" i="7"/>
  <c r="N339" i="7"/>
  <c r="N340" i="7"/>
  <c r="N341" i="7"/>
  <c r="N342" i="7"/>
  <c r="N343" i="7"/>
  <c r="N344" i="7"/>
  <c r="N345" i="7"/>
  <c r="N346" i="7"/>
  <c r="N347" i="7"/>
  <c r="N348" i="7"/>
  <c r="N349" i="7"/>
  <c r="N350" i="7"/>
  <c r="N351" i="7"/>
  <c r="N352" i="7"/>
  <c r="N353" i="7"/>
  <c r="N354" i="7"/>
  <c r="N355" i="7"/>
  <c r="N356" i="7"/>
  <c r="N357" i="7"/>
  <c r="N358" i="7"/>
  <c r="N359" i="7"/>
  <c r="N360" i="7"/>
  <c r="N361" i="7"/>
  <c r="N362" i="7"/>
  <c r="N363" i="7"/>
  <c r="N364" i="7"/>
  <c r="N365" i="7"/>
  <c r="N366" i="7"/>
  <c r="N367" i="7"/>
  <c r="N368" i="7"/>
  <c r="N369" i="7"/>
  <c r="N370" i="7"/>
  <c r="N371" i="7"/>
  <c r="N372" i="7"/>
  <c r="N373" i="7"/>
  <c r="N374" i="7"/>
  <c r="N375" i="7"/>
  <c r="N376" i="7"/>
  <c r="N377" i="7"/>
  <c r="N378" i="7"/>
  <c r="N379" i="7"/>
  <c r="N380" i="7"/>
  <c r="N381" i="7"/>
  <c r="N382" i="7"/>
  <c r="N383" i="7"/>
  <c r="N384" i="7"/>
  <c r="N385" i="7"/>
  <c r="N386" i="7"/>
  <c r="N387" i="7"/>
  <c r="N388" i="7"/>
  <c r="N389" i="7"/>
  <c r="N390" i="7"/>
  <c r="N391" i="7"/>
  <c r="N392" i="7"/>
  <c r="N393" i="7"/>
  <c r="N394" i="7"/>
  <c r="N395" i="7"/>
  <c r="N396" i="7"/>
  <c r="N397" i="7"/>
  <c r="N398" i="7"/>
  <c r="N399" i="7"/>
  <c r="N400" i="7"/>
  <c r="N401" i="7"/>
  <c r="N402" i="7"/>
  <c r="N403" i="7"/>
  <c r="N404" i="7"/>
  <c r="N405" i="7"/>
  <c r="N406" i="7"/>
  <c r="N407" i="7"/>
  <c r="N408" i="7"/>
  <c r="N409" i="7"/>
  <c r="N410" i="7"/>
  <c r="N411" i="7"/>
  <c r="N412" i="7"/>
  <c r="N413" i="7"/>
  <c r="N414" i="7"/>
  <c r="N415" i="7"/>
  <c r="N416" i="7"/>
  <c r="N417" i="7"/>
  <c r="N418" i="7"/>
  <c r="N419" i="7"/>
  <c r="N420" i="7"/>
  <c r="N421" i="7"/>
  <c r="N422" i="7"/>
  <c r="N423" i="7"/>
  <c r="N424" i="7"/>
  <c r="N425" i="7"/>
  <c r="N426" i="7"/>
  <c r="N427" i="7"/>
  <c r="N428" i="7"/>
  <c r="N429" i="7"/>
  <c r="N430" i="7"/>
  <c r="N431" i="7"/>
  <c r="N432" i="7"/>
  <c r="N433" i="7"/>
  <c r="N434" i="7"/>
  <c r="N435" i="7"/>
  <c r="N436" i="7"/>
  <c r="N437" i="7"/>
  <c r="N438" i="7"/>
  <c r="N439" i="7"/>
  <c r="N440" i="7"/>
  <c r="N441" i="7"/>
  <c r="N442" i="7"/>
  <c r="N443" i="7"/>
  <c r="N444" i="7"/>
  <c r="N445" i="7"/>
  <c r="N446" i="7"/>
  <c r="N447" i="7"/>
  <c r="N448" i="7"/>
  <c r="N449" i="7"/>
  <c r="N450" i="7"/>
  <c r="N451" i="7"/>
  <c r="N452" i="7"/>
  <c r="N453" i="7"/>
  <c r="N454" i="7"/>
  <c r="N455" i="7"/>
  <c r="N456" i="7"/>
  <c r="N457" i="7"/>
  <c r="N458" i="7"/>
  <c r="N459" i="7"/>
  <c r="N460" i="7"/>
  <c r="N461" i="7"/>
  <c r="N462" i="7"/>
  <c r="N463" i="7"/>
  <c r="N464" i="7"/>
  <c r="N465" i="7"/>
  <c r="N466" i="7"/>
  <c r="N467" i="7"/>
  <c r="N468" i="7"/>
  <c r="N469" i="7"/>
  <c r="N470" i="7"/>
  <c r="N471" i="7"/>
  <c r="N472" i="7"/>
  <c r="N473" i="7"/>
  <c r="N474" i="7"/>
  <c r="N475" i="7"/>
  <c r="N476" i="7"/>
  <c r="N477" i="7"/>
  <c r="N478" i="7"/>
  <c r="N479" i="7"/>
  <c r="N480" i="7"/>
  <c r="N481" i="7"/>
  <c r="N482" i="7"/>
  <c r="N483" i="7"/>
  <c r="N484" i="7"/>
  <c r="N485" i="7"/>
  <c r="N486" i="7"/>
  <c r="N487" i="7"/>
  <c r="N488" i="7"/>
  <c r="N489" i="7"/>
  <c r="N490" i="7"/>
  <c r="N491" i="7"/>
  <c r="N492" i="7"/>
  <c r="N493" i="7"/>
  <c r="N494" i="7"/>
  <c r="N495" i="7"/>
  <c r="N496" i="7"/>
  <c r="N497" i="7"/>
  <c r="N498" i="7"/>
  <c r="N499" i="7"/>
  <c r="N500" i="7"/>
  <c r="N501" i="7"/>
  <c r="N502" i="7"/>
  <c r="N503" i="7"/>
  <c r="N504" i="7"/>
  <c r="N505" i="7"/>
  <c r="N506" i="7"/>
  <c r="N507" i="7"/>
  <c r="N508" i="7"/>
  <c r="N509" i="7"/>
  <c r="N510" i="7"/>
  <c r="N511" i="7"/>
  <c r="N512" i="7"/>
  <c r="N513" i="7"/>
  <c r="N514" i="7"/>
  <c r="N515" i="7"/>
  <c r="N516" i="7"/>
  <c r="N517" i="7"/>
  <c r="N518" i="7"/>
  <c r="N519" i="7"/>
  <c r="N520" i="7"/>
  <c r="N521" i="7"/>
  <c r="N522" i="7"/>
  <c r="N523" i="7"/>
  <c r="N524" i="7"/>
  <c r="N525" i="7"/>
  <c r="N526" i="7"/>
  <c r="N527" i="7"/>
  <c r="N528" i="7"/>
  <c r="N529" i="7"/>
  <c r="N530" i="7"/>
  <c r="N531" i="7"/>
  <c r="N532" i="7"/>
  <c r="N533" i="7"/>
  <c r="N534" i="7"/>
  <c r="N535" i="7"/>
  <c r="N536" i="7"/>
  <c r="N537" i="7"/>
  <c r="N538" i="7"/>
  <c r="N539" i="7"/>
  <c r="N540" i="7"/>
  <c r="N541" i="7"/>
  <c r="N542" i="7"/>
  <c r="N543" i="7"/>
  <c r="N544" i="7"/>
  <c r="N545" i="7"/>
  <c r="N546" i="7"/>
  <c r="N547" i="7"/>
  <c r="N548" i="7"/>
  <c r="N549" i="7"/>
  <c r="N550" i="7"/>
  <c r="N551" i="7"/>
  <c r="N552" i="7"/>
  <c r="N553" i="7"/>
  <c r="N554" i="7"/>
  <c r="N555" i="7"/>
  <c r="N556" i="7"/>
  <c r="N557" i="7"/>
  <c r="N558" i="7"/>
  <c r="N559" i="7"/>
  <c r="N560" i="7"/>
  <c r="N561" i="7"/>
  <c r="N562" i="7"/>
  <c r="N563" i="7"/>
  <c r="N564" i="7"/>
  <c r="N565" i="7"/>
  <c r="N566" i="7"/>
  <c r="N567" i="7"/>
  <c r="N568" i="7"/>
  <c r="N569" i="7"/>
  <c r="N570" i="7"/>
  <c r="N571" i="7"/>
  <c r="N572" i="7"/>
  <c r="N573" i="7"/>
  <c r="N574" i="7"/>
  <c r="N575" i="7"/>
  <c r="N576" i="7"/>
  <c r="N577" i="7"/>
  <c r="N578" i="7"/>
  <c r="N579" i="7"/>
  <c r="N580" i="7"/>
  <c r="N581" i="7"/>
  <c r="N582" i="7"/>
  <c r="N583" i="7"/>
  <c r="N584" i="7"/>
  <c r="N585" i="7"/>
  <c r="N586" i="7"/>
  <c r="N587" i="7"/>
  <c r="N588" i="7"/>
  <c r="N589" i="7"/>
  <c r="N590" i="7"/>
  <c r="N591" i="7"/>
  <c r="N592" i="7"/>
  <c r="N593" i="7"/>
  <c r="N594" i="7"/>
  <c r="N595" i="7"/>
  <c r="N596" i="7"/>
  <c r="N597" i="7"/>
  <c r="N598" i="7"/>
  <c r="N599" i="7"/>
  <c r="N600" i="7"/>
  <c r="N601" i="7"/>
  <c r="N602" i="7"/>
  <c r="N603" i="7"/>
  <c r="N604" i="7"/>
  <c r="N605" i="7"/>
  <c r="N606" i="7"/>
  <c r="N607" i="7"/>
  <c r="N608" i="7"/>
  <c r="N609" i="7"/>
  <c r="N610" i="7"/>
  <c r="N611" i="7"/>
  <c r="N612" i="7"/>
  <c r="N613" i="7"/>
  <c r="N614" i="7"/>
  <c r="N615" i="7"/>
  <c r="N616" i="7"/>
  <c r="N617" i="7"/>
  <c r="N618" i="7"/>
  <c r="N619" i="7"/>
  <c r="N620" i="7"/>
  <c r="N621" i="7"/>
  <c r="N622" i="7"/>
  <c r="N623" i="7"/>
  <c r="N624" i="7"/>
  <c r="N625" i="7"/>
  <c r="N626" i="7"/>
  <c r="N627" i="7"/>
  <c r="N628" i="7"/>
  <c r="N629" i="7"/>
  <c r="N630" i="7"/>
  <c r="N631" i="7"/>
  <c r="N632" i="7"/>
  <c r="N633" i="7"/>
  <c r="N634" i="7"/>
  <c r="N635" i="7"/>
  <c r="N636" i="7"/>
  <c r="N637" i="7"/>
  <c r="N638" i="7"/>
  <c r="N639" i="7"/>
  <c r="N640" i="7"/>
  <c r="N641" i="7"/>
  <c r="N642" i="7"/>
  <c r="N643" i="7"/>
  <c r="N644" i="7"/>
  <c r="N645" i="7"/>
  <c r="N646" i="7"/>
  <c r="N647" i="7"/>
  <c r="N648" i="7"/>
  <c r="N649" i="7"/>
  <c r="N650" i="7"/>
  <c r="N651" i="7"/>
  <c r="N652" i="7"/>
  <c r="N653" i="7"/>
  <c r="N654" i="7"/>
  <c r="N655" i="7"/>
  <c r="N656" i="7"/>
  <c r="N657" i="7"/>
  <c r="N658" i="7"/>
  <c r="N659" i="7"/>
  <c r="N660" i="7"/>
  <c r="N661" i="7"/>
  <c r="N662" i="7"/>
  <c r="N663" i="7"/>
  <c r="N664" i="7"/>
  <c r="N665" i="7"/>
  <c r="N666" i="7"/>
  <c r="N667" i="7"/>
  <c r="N668" i="7"/>
  <c r="N669" i="7"/>
  <c r="N670" i="7"/>
  <c r="N671" i="7"/>
  <c r="N672" i="7"/>
  <c r="N673" i="7"/>
  <c r="N674" i="7"/>
  <c r="N675" i="7"/>
  <c r="N676" i="7"/>
  <c r="N677" i="7"/>
  <c r="N678" i="7"/>
  <c r="N679" i="7"/>
  <c r="N680" i="7"/>
  <c r="N681" i="7"/>
  <c r="N682" i="7"/>
  <c r="N683" i="7"/>
  <c r="N684" i="7"/>
  <c r="N685" i="7"/>
  <c r="N686" i="7"/>
  <c r="N687" i="7"/>
  <c r="N688" i="7"/>
  <c r="N689" i="7"/>
  <c r="N690" i="7"/>
  <c r="N691" i="7"/>
  <c r="N692" i="7"/>
  <c r="N693" i="7"/>
  <c r="N694" i="7"/>
  <c r="N695" i="7"/>
  <c r="N696" i="7"/>
  <c r="N697" i="7"/>
  <c r="N698" i="7"/>
  <c r="N699" i="7"/>
  <c r="N700" i="7"/>
  <c r="N701" i="7"/>
  <c r="N702" i="7"/>
  <c r="N703" i="7"/>
  <c r="N704" i="7"/>
  <c r="N705" i="7"/>
  <c r="N706" i="7"/>
  <c r="N707" i="7"/>
  <c r="N708" i="7"/>
  <c r="N709" i="7"/>
  <c r="N710" i="7"/>
  <c r="N711" i="7"/>
  <c r="N712" i="7"/>
  <c r="N713" i="7"/>
  <c r="N714" i="7"/>
  <c r="N715" i="7"/>
  <c r="N716" i="7"/>
  <c r="N717" i="7"/>
  <c r="N718" i="7"/>
  <c r="N719" i="7"/>
  <c r="N720" i="7"/>
  <c r="N721" i="7"/>
  <c r="N722" i="7"/>
  <c r="N723" i="7"/>
  <c r="N724" i="7"/>
  <c r="N725" i="7"/>
  <c r="N726" i="7"/>
  <c r="N727" i="7"/>
  <c r="N728" i="7"/>
  <c r="N729" i="7"/>
  <c r="N730" i="7"/>
  <c r="N731" i="7"/>
  <c r="N732" i="7"/>
  <c r="N733" i="7"/>
  <c r="N734" i="7"/>
  <c r="N735" i="7"/>
  <c r="N736" i="7"/>
  <c r="N737" i="7"/>
  <c r="N738" i="7"/>
  <c r="N739" i="7"/>
  <c r="N740" i="7"/>
  <c r="N741" i="7"/>
  <c r="N742" i="7"/>
  <c r="N743" i="7"/>
  <c r="N744" i="7"/>
  <c r="N745" i="7"/>
  <c r="N746" i="7"/>
  <c r="N747" i="7"/>
  <c r="N748" i="7"/>
  <c r="N749" i="7"/>
  <c r="N750" i="7"/>
  <c r="N751" i="7"/>
  <c r="N752" i="7"/>
  <c r="N753" i="7"/>
  <c r="N754" i="7"/>
  <c r="N755" i="7"/>
  <c r="N756" i="7"/>
  <c r="N757" i="7"/>
  <c r="N758" i="7"/>
  <c r="N759" i="7"/>
  <c r="N760" i="7"/>
  <c r="N761" i="7"/>
  <c r="N762" i="7"/>
  <c r="N763" i="7"/>
  <c r="N764" i="7"/>
  <c r="N765" i="7"/>
  <c r="N766" i="7"/>
  <c r="N767" i="7"/>
  <c r="N768" i="7"/>
  <c r="N769" i="7"/>
  <c r="N770" i="7"/>
  <c r="N771" i="7"/>
  <c r="N772" i="7"/>
  <c r="N773" i="7"/>
  <c r="N774" i="7"/>
  <c r="N775" i="7"/>
  <c r="N776" i="7"/>
  <c r="N777" i="7"/>
  <c r="N778" i="7"/>
  <c r="N779" i="7"/>
  <c r="N780" i="7"/>
  <c r="N781" i="7"/>
  <c r="N782" i="7"/>
  <c r="N783" i="7"/>
  <c r="N784" i="7"/>
  <c r="N785" i="7"/>
  <c r="N786" i="7"/>
  <c r="N787" i="7"/>
  <c r="N788" i="7"/>
  <c r="N789" i="7"/>
  <c r="N790" i="7"/>
  <c r="N791" i="7"/>
  <c r="N792" i="7"/>
  <c r="N793" i="7"/>
  <c r="N794" i="7"/>
  <c r="N795" i="7"/>
  <c r="N796" i="7"/>
  <c r="N797" i="7"/>
  <c r="N798" i="7"/>
  <c r="N799" i="7"/>
  <c r="N800" i="7"/>
  <c r="N801" i="7"/>
  <c r="N802" i="7"/>
  <c r="N803" i="7"/>
  <c r="N804" i="7"/>
  <c r="N805" i="7"/>
  <c r="N806" i="7"/>
  <c r="N807" i="7"/>
  <c r="N808" i="7"/>
  <c r="N809" i="7"/>
  <c r="N810" i="7"/>
  <c r="N811" i="7"/>
  <c r="N812" i="7"/>
  <c r="N813" i="7"/>
  <c r="N814" i="7"/>
  <c r="N815" i="7"/>
  <c r="N816" i="7"/>
  <c r="N817" i="7"/>
  <c r="N818" i="7"/>
  <c r="N819" i="7"/>
  <c r="N820" i="7"/>
  <c r="N821" i="7"/>
  <c r="N822" i="7"/>
  <c r="N823" i="7"/>
  <c r="N824" i="7"/>
  <c r="N825" i="7"/>
  <c r="N826" i="7"/>
  <c r="N827" i="7"/>
  <c r="N828" i="7"/>
  <c r="N829" i="7"/>
  <c r="N830" i="7"/>
  <c r="N831" i="7"/>
  <c r="N832" i="7"/>
  <c r="N833" i="7"/>
  <c r="N834" i="7"/>
  <c r="N835" i="7"/>
  <c r="N836" i="7"/>
  <c r="N837" i="7"/>
  <c r="N838" i="7"/>
  <c r="N839" i="7"/>
  <c r="N840" i="7"/>
  <c r="N841" i="7"/>
  <c r="N842" i="7"/>
  <c r="N843" i="7"/>
  <c r="N844" i="7"/>
  <c r="N845" i="7"/>
  <c r="N846" i="7"/>
  <c r="N847" i="7"/>
  <c r="N848" i="7"/>
  <c r="N849" i="7"/>
  <c r="N850" i="7"/>
  <c r="N851" i="7"/>
  <c r="N852" i="7"/>
  <c r="N853" i="7"/>
  <c r="N854" i="7"/>
  <c r="N855" i="7"/>
  <c r="N856" i="7"/>
  <c r="N857" i="7"/>
  <c r="N858" i="7"/>
  <c r="N859" i="7"/>
  <c r="N860" i="7"/>
  <c r="N861" i="7"/>
  <c r="N862" i="7"/>
  <c r="N863" i="7"/>
  <c r="N864" i="7"/>
  <c r="N865" i="7"/>
  <c r="N866" i="7"/>
  <c r="N867" i="7"/>
  <c r="N868" i="7"/>
  <c r="N869" i="7"/>
  <c r="N870" i="7"/>
  <c r="N871" i="7"/>
  <c r="N872" i="7"/>
  <c r="N873" i="7"/>
  <c r="N874" i="7"/>
  <c r="N875" i="7"/>
  <c r="N876" i="7"/>
  <c r="N877" i="7"/>
  <c r="N878" i="7"/>
  <c r="N879" i="7"/>
  <c r="N880" i="7"/>
  <c r="N881" i="7"/>
  <c r="N882" i="7"/>
  <c r="N883" i="7"/>
  <c r="N884" i="7"/>
  <c r="N885" i="7"/>
  <c r="N886" i="7"/>
  <c r="N887" i="7"/>
  <c r="N888" i="7"/>
  <c r="N889" i="7"/>
  <c r="N890" i="7"/>
  <c r="N891" i="7"/>
  <c r="N892" i="7"/>
  <c r="N893" i="7"/>
  <c r="N894" i="7"/>
  <c r="N895" i="7"/>
  <c r="N896" i="7"/>
  <c r="N897" i="7"/>
  <c r="N898" i="7"/>
  <c r="N899" i="7"/>
  <c r="N900" i="7"/>
  <c r="N901" i="7"/>
  <c r="N902" i="7"/>
  <c r="N903" i="7"/>
  <c r="N904" i="7"/>
  <c r="N905" i="7"/>
  <c r="N906" i="7"/>
  <c r="N907" i="7"/>
  <c r="N908" i="7"/>
  <c r="N909" i="7"/>
  <c r="N910" i="7"/>
  <c r="N911" i="7"/>
  <c r="N912" i="7"/>
  <c r="N913" i="7"/>
  <c r="N914" i="7"/>
  <c r="N915" i="7"/>
  <c r="N916" i="7"/>
  <c r="N917" i="7"/>
  <c r="N918" i="7"/>
  <c r="N919" i="7"/>
  <c r="N920" i="7"/>
  <c r="N921" i="7"/>
  <c r="N922" i="7"/>
  <c r="N923" i="7"/>
  <c r="N924" i="7"/>
  <c r="N925" i="7"/>
  <c r="N926" i="7"/>
  <c r="N927" i="7"/>
  <c r="N928" i="7"/>
  <c r="N929" i="7"/>
  <c r="N930" i="7"/>
  <c r="N931" i="7"/>
  <c r="N932" i="7"/>
  <c r="N933" i="7"/>
  <c r="N934" i="7"/>
  <c r="N935" i="7"/>
  <c r="N936" i="7"/>
  <c r="N937" i="7"/>
  <c r="N938" i="7"/>
  <c r="N939" i="7"/>
  <c r="N940" i="7"/>
  <c r="N941" i="7"/>
  <c r="N942" i="7"/>
  <c r="N943" i="7"/>
  <c r="N944" i="7"/>
  <c r="N945" i="7"/>
  <c r="N946" i="7"/>
  <c r="N947" i="7"/>
  <c r="N948" i="7"/>
  <c r="N949" i="7"/>
  <c r="N950" i="7"/>
  <c r="N951" i="7"/>
  <c r="N952" i="7"/>
  <c r="N953" i="7"/>
  <c r="N954" i="7"/>
  <c r="N955" i="7"/>
  <c r="N956" i="7"/>
  <c r="N957" i="7"/>
  <c r="N958" i="7"/>
  <c r="N959" i="7"/>
  <c r="N960" i="7"/>
  <c r="N961" i="7"/>
  <c r="N962" i="7"/>
  <c r="N963" i="7"/>
  <c r="N964" i="7"/>
  <c r="N965" i="7"/>
  <c r="N966" i="7"/>
  <c r="N967" i="7"/>
  <c r="N968" i="7"/>
  <c r="N969" i="7"/>
  <c r="N970" i="7"/>
  <c r="N971" i="7"/>
  <c r="N972" i="7"/>
  <c r="N973" i="7"/>
  <c r="N974" i="7"/>
  <c r="N975" i="7"/>
  <c r="N976" i="7"/>
  <c r="N977" i="7"/>
  <c r="N978" i="7"/>
  <c r="N979" i="7"/>
  <c r="N980" i="7"/>
  <c r="N981" i="7"/>
  <c r="N982" i="7"/>
  <c r="N983" i="7"/>
  <c r="N984" i="7"/>
  <c r="N985" i="7"/>
  <c r="N986" i="7"/>
  <c r="N987" i="7"/>
  <c r="N988" i="7"/>
  <c r="N989" i="7"/>
  <c r="N990" i="7"/>
  <c r="N991" i="7"/>
  <c r="N992" i="7"/>
  <c r="N993" i="7"/>
  <c r="N994" i="7"/>
  <c r="N995" i="7"/>
  <c r="N996" i="7"/>
  <c r="N997" i="7"/>
  <c r="N998" i="7"/>
  <c r="N999" i="7"/>
  <c r="N1000" i="7"/>
  <c r="N1001" i="7"/>
  <c r="N1002" i="7"/>
  <c r="N1003" i="7"/>
  <c r="N1004" i="7"/>
  <c r="N1005" i="7"/>
  <c r="N1006" i="7"/>
  <c r="N1007" i="7"/>
  <c r="N1008" i="7"/>
  <c r="N1009" i="7"/>
  <c r="N1010" i="7"/>
  <c r="N1011" i="7"/>
  <c r="N1012" i="7"/>
  <c r="N1013" i="7"/>
  <c r="N1014" i="7"/>
  <c r="N1015" i="7"/>
  <c r="N1016" i="7"/>
  <c r="N1017" i="7"/>
  <c r="N1018" i="7"/>
  <c r="N1019" i="7"/>
  <c r="N1020" i="7"/>
  <c r="N1021" i="7"/>
  <c r="N1022" i="7"/>
  <c r="N1023" i="7"/>
  <c r="N1024" i="7"/>
  <c r="N1025" i="7"/>
  <c r="N1026" i="7"/>
  <c r="N1027" i="7"/>
  <c r="N1028" i="7"/>
  <c r="N1029" i="7"/>
  <c r="N1030" i="7"/>
  <c r="N1031" i="7"/>
  <c r="N1032" i="7"/>
  <c r="N1033" i="7"/>
  <c r="N1034" i="7"/>
  <c r="N1035" i="7"/>
  <c r="N1036" i="7"/>
  <c r="N1037" i="7"/>
  <c r="N1038" i="7"/>
  <c r="N1039" i="7"/>
  <c r="N1040" i="7"/>
  <c r="N1041" i="7"/>
  <c r="N1042" i="7"/>
  <c r="N1043" i="7"/>
  <c r="N1044" i="7"/>
  <c r="N1045" i="7"/>
  <c r="N1046" i="7"/>
  <c r="N1047" i="7"/>
  <c r="N1048" i="7"/>
  <c r="N1049" i="7"/>
  <c r="N1050" i="7"/>
  <c r="N1051" i="7"/>
  <c r="N1052" i="7"/>
  <c r="N1053" i="7"/>
  <c r="N1054" i="7"/>
  <c r="N1055" i="7"/>
  <c r="N1056" i="7"/>
  <c r="N1057" i="7"/>
  <c r="N1058" i="7"/>
  <c r="N1059" i="7"/>
  <c r="N1060" i="7"/>
  <c r="N1061" i="7"/>
  <c r="N1062" i="7"/>
  <c r="N1063" i="7"/>
  <c r="N1064" i="7"/>
  <c r="N1065" i="7"/>
  <c r="N1066" i="7"/>
  <c r="N1067" i="7"/>
  <c r="N1068" i="7"/>
  <c r="N1069" i="7"/>
  <c r="N1070" i="7"/>
  <c r="N1071" i="7"/>
  <c r="N1072" i="7"/>
  <c r="N1073" i="7"/>
  <c r="N1074" i="7"/>
  <c r="N1075" i="7"/>
  <c r="N1076" i="7"/>
  <c r="N1077" i="7"/>
  <c r="N1078" i="7"/>
  <c r="N1079" i="7"/>
  <c r="N1080" i="7"/>
  <c r="N1081" i="7"/>
  <c r="N1082" i="7"/>
  <c r="N1083" i="7"/>
  <c r="N1084" i="7"/>
  <c r="N1085" i="7"/>
  <c r="N1086" i="7"/>
  <c r="N1087" i="7"/>
  <c r="N1088" i="7"/>
  <c r="N1089" i="7"/>
  <c r="N1090" i="7"/>
  <c r="N1091" i="7"/>
  <c r="N1092" i="7"/>
  <c r="N1093" i="7"/>
  <c r="N1094" i="7"/>
  <c r="N1095" i="7"/>
  <c r="N1096" i="7"/>
  <c r="N1097" i="7"/>
  <c r="N1098" i="7"/>
  <c r="N1099" i="7"/>
  <c r="N1100" i="7"/>
  <c r="N1101" i="7"/>
  <c r="N1102" i="7"/>
  <c r="N1103" i="7"/>
  <c r="N1104" i="7"/>
  <c r="N1105" i="7"/>
  <c r="N1106" i="7"/>
  <c r="N1107" i="7"/>
  <c r="N1108" i="7"/>
  <c r="N1109" i="7"/>
  <c r="N1110" i="7"/>
  <c r="N1111" i="7"/>
  <c r="N1112" i="7"/>
  <c r="N1113" i="7"/>
  <c r="N1114" i="7"/>
  <c r="N1115" i="7"/>
  <c r="N1116" i="7"/>
  <c r="N1117" i="7"/>
  <c r="N1118" i="7"/>
  <c r="N1119" i="7"/>
  <c r="N1120" i="7"/>
  <c r="N1121" i="7"/>
  <c r="N1122" i="7"/>
  <c r="N1123" i="7"/>
  <c r="N1124" i="7"/>
  <c r="N1125" i="7"/>
  <c r="N1126" i="7"/>
  <c r="N1127" i="7"/>
  <c r="N1128" i="7"/>
  <c r="N1129" i="7"/>
  <c r="N1130" i="7"/>
  <c r="N1131" i="7"/>
  <c r="N1132" i="7"/>
  <c r="N1133" i="7"/>
  <c r="N1134" i="7"/>
  <c r="N1135" i="7"/>
  <c r="N1136" i="7"/>
  <c r="N1137" i="7"/>
  <c r="N1138" i="7"/>
  <c r="N1139" i="7"/>
  <c r="N1140" i="7"/>
  <c r="N1141" i="7"/>
  <c r="N1142" i="7"/>
  <c r="N1143" i="7"/>
  <c r="N1144" i="7"/>
  <c r="N1145" i="7"/>
  <c r="N1146" i="7"/>
  <c r="N1147" i="7"/>
  <c r="N1148" i="7"/>
  <c r="N1149" i="7"/>
  <c r="N1150" i="7"/>
  <c r="N1151" i="7"/>
  <c r="N1152" i="7"/>
  <c r="N1153" i="7"/>
  <c r="N1154" i="7"/>
  <c r="N1155" i="7"/>
  <c r="N1156" i="7"/>
  <c r="N1157" i="7"/>
  <c r="N1158" i="7"/>
  <c r="N1159" i="7"/>
  <c r="N1160" i="7"/>
  <c r="N1161" i="7"/>
  <c r="N1162" i="7"/>
  <c r="N1163" i="7"/>
  <c r="N1164" i="7"/>
  <c r="N1165" i="7"/>
  <c r="N1166" i="7"/>
  <c r="N1167" i="7"/>
  <c r="N1168" i="7"/>
  <c r="N1169" i="7"/>
  <c r="N1170" i="7"/>
  <c r="N1171" i="7"/>
  <c r="N1172" i="7"/>
  <c r="N1173" i="7"/>
  <c r="N1174" i="7"/>
  <c r="N1175" i="7"/>
  <c r="N1176" i="7"/>
  <c r="N1177" i="7"/>
  <c r="N1178" i="7"/>
  <c r="N1179" i="7"/>
  <c r="N1180" i="7"/>
  <c r="N1181" i="7"/>
  <c r="N1182" i="7"/>
  <c r="N1183" i="7"/>
  <c r="N1184" i="7"/>
  <c r="N1185" i="7"/>
  <c r="N1186" i="7"/>
  <c r="N1187" i="7"/>
  <c r="N1188" i="7"/>
  <c r="N1189" i="7"/>
  <c r="N1190" i="7"/>
  <c r="N1191" i="7"/>
  <c r="N1192" i="7"/>
  <c r="N1193" i="7"/>
  <c r="N1194" i="7"/>
  <c r="N1195" i="7"/>
  <c r="N1196" i="7"/>
  <c r="N1197" i="7"/>
  <c r="N1198" i="7"/>
  <c r="N1199" i="7"/>
  <c r="N1200" i="7"/>
  <c r="N1201" i="7"/>
  <c r="N1202" i="7"/>
  <c r="N1203" i="7"/>
  <c r="N1204" i="7"/>
  <c r="N1205" i="7"/>
  <c r="N1206" i="7"/>
  <c r="N1207" i="7"/>
  <c r="N1208" i="7"/>
  <c r="N1209" i="7"/>
  <c r="N1210" i="7"/>
  <c r="N1211" i="7"/>
  <c r="N1212" i="7"/>
  <c r="N1213" i="7"/>
  <c r="N1214" i="7"/>
  <c r="N1215" i="7"/>
  <c r="N1216" i="7"/>
  <c r="N1217" i="7"/>
  <c r="N1218" i="7"/>
  <c r="N1219" i="7"/>
  <c r="N1220" i="7"/>
  <c r="N1221" i="7"/>
  <c r="N1222" i="7"/>
  <c r="N1223" i="7"/>
  <c r="N1224" i="7"/>
  <c r="N1225" i="7"/>
  <c r="N1226" i="7"/>
  <c r="N1227" i="7"/>
  <c r="N1228" i="7"/>
  <c r="N1229" i="7"/>
  <c r="N1230" i="7"/>
  <c r="N1231" i="7"/>
  <c r="N1232" i="7"/>
  <c r="N1233" i="7"/>
  <c r="N1234" i="7"/>
  <c r="N1235" i="7"/>
  <c r="N1236" i="7"/>
  <c r="N1237" i="7"/>
  <c r="N1238" i="7"/>
  <c r="N1239" i="7"/>
  <c r="N1240" i="7"/>
  <c r="N1241" i="7"/>
  <c r="N1242" i="7"/>
  <c r="N1243" i="7"/>
  <c r="N1244" i="7"/>
  <c r="N1245" i="7"/>
  <c r="N1246" i="7"/>
  <c r="N1247" i="7"/>
  <c r="N1248" i="7"/>
  <c r="N1249" i="7"/>
  <c r="N1250" i="7"/>
  <c r="N1251" i="7"/>
  <c r="N1252" i="7"/>
  <c r="N1253" i="7"/>
  <c r="N1254" i="7"/>
  <c r="N1255" i="7"/>
  <c r="N1256" i="7"/>
  <c r="N1257" i="7"/>
  <c r="N1258" i="7"/>
  <c r="N1259" i="7"/>
  <c r="N1260" i="7"/>
  <c r="N1261" i="7"/>
  <c r="N1262" i="7"/>
  <c r="N1263" i="7"/>
  <c r="N1264" i="7"/>
  <c r="N1265" i="7"/>
  <c r="N1266" i="7"/>
  <c r="N1267" i="7"/>
  <c r="N1268" i="7"/>
  <c r="N1269" i="7"/>
  <c r="N1270" i="7"/>
  <c r="N1271" i="7"/>
  <c r="N1272" i="7"/>
  <c r="N1273" i="7"/>
  <c r="N1274" i="7"/>
  <c r="N1275" i="7"/>
  <c r="N1276" i="7"/>
  <c r="N1277" i="7"/>
  <c r="N1278" i="7"/>
  <c r="N1279" i="7"/>
  <c r="N1280" i="7"/>
  <c r="N1281" i="7"/>
  <c r="N1282" i="7"/>
  <c r="N1283" i="7"/>
  <c r="N1284" i="7"/>
  <c r="N1285" i="7"/>
  <c r="N1286" i="7"/>
  <c r="N1287" i="7"/>
  <c r="N1288" i="7"/>
  <c r="N1289" i="7"/>
  <c r="N1290" i="7"/>
  <c r="N1291" i="7"/>
  <c r="N1292" i="7"/>
  <c r="N1293" i="7"/>
  <c r="N1294" i="7"/>
  <c r="N1295" i="7"/>
  <c r="N1296" i="7"/>
  <c r="N1297" i="7"/>
  <c r="N1298" i="7"/>
  <c r="N1299" i="7"/>
  <c r="N1300" i="7"/>
  <c r="N1301" i="7"/>
  <c r="N1302" i="7"/>
  <c r="N1303" i="7"/>
  <c r="N1304" i="7"/>
  <c r="N1305" i="7"/>
  <c r="N1306" i="7"/>
  <c r="N1307" i="7"/>
  <c r="N1308" i="7"/>
  <c r="N1309" i="7"/>
  <c r="N1310" i="7"/>
  <c r="N1311" i="7"/>
  <c r="N1312" i="7"/>
  <c r="N1313" i="7"/>
  <c r="N1314" i="7"/>
  <c r="N1315" i="7"/>
  <c r="N1316" i="7"/>
  <c r="N1317" i="7"/>
  <c r="N1318" i="7"/>
  <c r="N1319" i="7"/>
  <c r="N1320" i="7"/>
  <c r="N1321" i="7"/>
  <c r="N1322" i="7"/>
  <c r="N1323" i="7"/>
  <c r="N1324" i="7"/>
  <c r="N1325" i="7"/>
  <c r="N1326" i="7"/>
  <c r="N1327" i="7"/>
  <c r="N1328" i="7"/>
  <c r="N1329" i="7"/>
  <c r="N1330" i="7"/>
  <c r="N1331" i="7"/>
  <c r="N1332" i="7"/>
  <c r="N1333" i="7"/>
  <c r="N1334" i="7"/>
  <c r="N1335" i="7"/>
  <c r="N1336" i="7"/>
  <c r="N1337" i="7"/>
  <c r="N1338" i="7"/>
  <c r="N1339" i="7"/>
  <c r="N1340" i="7"/>
  <c r="N1341" i="7"/>
  <c r="N1342" i="7"/>
  <c r="N1343" i="7"/>
  <c r="N1344" i="7"/>
  <c r="N1345" i="7"/>
  <c r="N1346" i="7"/>
  <c r="N1347" i="7"/>
  <c r="N1348" i="7"/>
  <c r="N1349" i="7"/>
  <c r="N1350" i="7"/>
  <c r="N1351" i="7"/>
  <c r="N1352" i="7"/>
  <c r="N1353" i="7"/>
  <c r="N1354" i="7"/>
  <c r="N1355" i="7"/>
  <c r="N1356" i="7"/>
  <c r="N1357" i="7"/>
  <c r="N1358" i="7"/>
  <c r="N1359" i="7"/>
  <c r="N1360" i="7"/>
  <c r="N1361" i="7"/>
  <c r="N1362" i="7"/>
  <c r="N1363" i="7"/>
  <c r="N1364" i="7"/>
  <c r="N1365" i="7"/>
  <c r="N1366" i="7"/>
  <c r="N1367" i="7"/>
  <c r="N1368" i="7"/>
  <c r="N1369" i="7"/>
  <c r="N1370" i="7"/>
  <c r="N1371" i="7"/>
  <c r="N1372" i="7"/>
  <c r="N1373" i="7"/>
  <c r="N1374" i="7"/>
  <c r="N1375" i="7"/>
  <c r="N1376" i="7"/>
  <c r="N1377" i="7"/>
  <c r="N1378" i="7"/>
  <c r="N1379" i="7"/>
  <c r="N1380" i="7"/>
  <c r="N1381" i="7"/>
  <c r="N1382" i="7"/>
  <c r="N1383" i="7"/>
  <c r="N1384" i="7"/>
  <c r="N1385" i="7"/>
  <c r="N1386" i="7"/>
  <c r="N1387" i="7"/>
  <c r="N1388" i="7"/>
  <c r="N1389" i="7"/>
  <c r="N1390" i="7"/>
  <c r="N1391" i="7"/>
  <c r="N1392" i="7"/>
  <c r="N1393" i="7"/>
  <c r="N1394" i="7"/>
  <c r="N1395" i="7"/>
  <c r="N1396" i="7"/>
  <c r="N1397" i="7"/>
  <c r="N1398" i="7"/>
  <c r="N1399" i="7"/>
  <c r="N1400" i="7"/>
  <c r="N1401" i="7"/>
  <c r="N1402" i="7"/>
  <c r="N1403" i="7"/>
  <c r="N1404" i="7"/>
  <c r="N1405" i="7"/>
  <c r="N1406" i="7"/>
  <c r="N1407" i="7"/>
  <c r="N1408" i="7"/>
  <c r="N1409" i="7"/>
  <c r="N1410" i="7"/>
  <c r="N1411" i="7"/>
  <c r="N1412" i="7"/>
  <c r="N1413" i="7"/>
  <c r="N1414" i="7"/>
  <c r="N1415" i="7"/>
  <c r="N1416" i="7"/>
  <c r="N1417" i="7"/>
  <c r="N1418" i="7"/>
  <c r="N1419" i="7"/>
  <c r="N1420" i="7"/>
  <c r="N1421" i="7"/>
  <c r="N1422" i="7"/>
  <c r="N1423" i="7"/>
  <c r="N1424" i="7"/>
  <c r="N1425" i="7"/>
  <c r="N1426" i="7"/>
  <c r="N1427" i="7"/>
  <c r="N1428" i="7"/>
  <c r="N1429" i="7"/>
  <c r="N1430" i="7"/>
  <c r="N1431" i="7"/>
  <c r="N1432" i="7"/>
  <c r="N1433" i="7"/>
  <c r="N1434" i="7"/>
  <c r="N1435" i="7"/>
  <c r="N1436" i="7"/>
  <c r="N1437" i="7"/>
  <c r="N1438" i="7"/>
  <c r="N1439" i="7"/>
  <c r="N1440" i="7"/>
  <c r="N1441" i="7"/>
  <c r="N1442" i="7"/>
  <c r="N1443" i="7"/>
  <c r="N1444" i="7"/>
  <c r="N1445" i="7"/>
  <c r="N1446" i="7"/>
  <c r="N1447" i="7"/>
  <c r="N1448" i="7"/>
  <c r="N1449" i="7"/>
  <c r="N1450" i="7"/>
  <c r="N1451" i="7"/>
  <c r="N1452" i="7"/>
  <c r="N1453" i="7"/>
  <c r="N1454" i="7"/>
  <c r="N1455" i="7"/>
  <c r="N1456" i="7"/>
  <c r="N1457" i="7"/>
  <c r="N1458" i="7"/>
  <c r="N1459" i="7"/>
  <c r="N1460" i="7"/>
  <c r="N1461" i="7"/>
  <c r="N1462" i="7"/>
  <c r="N1463" i="7"/>
  <c r="N1464" i="7"/>
  <c r="N1465" i="7"/>
  <c r="N1466" i="7"/>
  <c r="N1467" i="7"/>
  <c r="N1468" i="7"/>
  <c r="N1469" i="7"/>
  <c r="N1470" i="7"/>
  <c r="N1471" i="7"/>
  <c r="N1472" i="7"/>
  <c r="N1473" i="7"/>
  <c r="N1474" i="7"/>
  <c r="N1475" i="7"/>
  <c r="N1476" i="7"/>
  <c r="N1477" i="7"/>
  <c r="N1478" i="7"/>
  <c r="N1479" i="7"/>
  <c r="N1480" i="7"/>
  <c r="N1481" i="7"/>
  <c r="N1482" i="7"/>
  <c r="N1483" i="7"/>
  <c r="N1484" i="7"/>
  <c r="N1485" i="7"/>
  <c r="N1486" i="7"/>
  <c r="N1487" i="7"/>
  <c r="N1488" i="7"/>
  <c r="N1489" i="7"/>
  <c r="N1490" i="7"/>
  <c r="N1491" i="7"/>
  <c r="N1492" i="7"/>
  <c r="N1493" i="7"/>
  <c r="N1494" i="7"/>
  <c r="N1495" i="7"/>
  <c r="N1496" i="7"/>
  <c r="N1497" i="7"/>
  <c r="N1498" i="7"/>
  <c r="N1499" i="7"/>
  <c r="N1500" i="7"/>
  <c r="N1501" i="7"/>
  <c r="N1502" i="7"/>
  <c r="N1503" i="7"/>
  <c r="N1504" i="7"/>
  <c r="N1505" i="7"/>
  <c r="N1506" i="7"/>
  <c r="N1507" i="7"/>
  <c r="N1508" i="7"/>
  <c r="N1509" i="7"/>
  <c r="N1510" i="7"/>
  <c r="N1511" i="7"/>
  <c r="N1512" i="7"/>
  <c r="N1513" i="7"/>
  <c r="N1514" i="7"/>
  <c r="N1515" i="7"/>
  <c r="N1516" i="7"/>
  <c r="N1517" i="7"/>
  <c r="N1518" i="7"/>
  <c r="N1519" i="7"/>
  <c r="N1520" i="7"/>
  <c r="N1521" i="7"/>
  <c r="N1522" i="7"/>
  <c r="N1523" i="7"/>
  <c r="N1524" i="7"/>
  <c r="N1525" i="7"/>
  <c r="N1526" i="7"/>
  <c r="N1527" i="7"/>
  <c r="N1528" i="7"/>
  <c r="N1529" i="7"/>
  <c r="N1530" i="7"/>
  <c r="N1531" i="7"/>
  <c r="N1532" i="7"/>
  <c r="N1533" i="7"/>
  <c r="N1534" i="7"/>
  <c r="N1535" i="7"/>
  <c r="N1536" i="7"/>
  <c r="N1537" i="7"/>
  <c r="N1538" i="7"/>
  <c r="N1539" i="7"/>
  <c r="N1540" i="7"/>
  <c r="N1541" i="7"/>
  <c r="N1542" i="7"/>
  <c r="N1543" i="7"/>
  <c r="N1544" i="7"/>
  <c r="N1545" i="7"/>
  <c r="N1546" i="7"/>
  <c r="N1547" i="7"/>
  <c r="N1548" i="7"/>
  <c r="N1549" i="7"/>
  <c r="N1550" i="7"/>
  <c r="N1551" i="7"/>
  <c r="N1552" i="7"/>
  <c r="N1553" i="7"/>
  <c r="N1554" i="7"/>
  <c r="N1555" i="7"/>
  <c r="N1556" i="7"/>
  <c r="N1557" i="7"/>
  <c r="N1558" i="7"/>
  <c r="N1559" i="7"/>
  <c r="N1560" i="7"/>
  <c r="N1561" i="7"/>
  <c r="N1562" i="7"/>
  <c r="N1563" i="7"/>
  <c r="N1564" i="7"/>
  <c r="N1565" i="7"/>
  <c r="N1566" i="7"/>
  <c r="N1567" i="7"/>
  <c r="N1568" i="7"/>
  <c r="N1569" i="7"/>
  <c r="N1570" i="7"/>
  <c r="N1571" i="7"/>
  <c r="N1572" i="7"/>
  <c r="N1573" i="7"/>
  <c r="N1574" i="7"/>
  <c r="N1575" i="7"/>
  <c r="N1576" i="7"/>
  <c r="N1577" i="7"/>
  <c r="N1578" i="7"/>
  <c r="N1579" i="7"/>
  <c r="N1580" i="7"/>
  <c r="N1581" i="7"/>
  <c r="N1582" i="7"/>
  <c r="N1583" i="7"/>
  <c r="N1584" i="7"/>
  <c r="N1585" i="7"/>
  <c r="N1586" i="7"/>
  <c r="N1587" i="7"/>
  <c r="N1588" i="7"/>
  <c r="N1589" i="7"/>
  <c r="N1590" i="7"/>
  <c r="N1591" i="7"/>
  <c r="N1592" i="7"/>
  <c r="N1593" i="7"/>
  <c r="N1594" i="7"/>
  <c r="N1595" i="7"/>
  <c r="N1596" i="7"/>
  <c r="N1597" i="7"/>
  <c r="N1598" i="7"/>
  <c r="N1599" i="7"/>
  <c r="N1600" i="7"/>
  <c r="N1601" i="7"/>
  <c r="N1602" i="7"/>
  <c r="N1603" i="7"/>
  <c r="N1604" i="7"/>
  <c r="N1605" i="7"/>
  <c r="N1606" i="7"/>
  <c r="N1607" i="7"/>
  <c r="N1608" i="7"/>
  <c r="N1609" i="7"/>
  <c r="N1610" i="7"/>
  <c r="N1611" i="7"/>
  <c r="N1612" i="7"/>
  <c r="N1613" i="7"/>
  <c r="N1614" i="7"/>
  <c r="N1615" i="7"/>
  <c r="N1616" i="7"/>
  <c r="N1617" i="7"/>
  <c r="N1618" i="7"/>
  <c r="N1619" i="7"/>
  <c r="N1620" i="7"/>
  <c r="N1621" i="7"/>
  <c r="N1622" i="7"/>
  <c r="N1623" i="7"/>
  <c r="N1624" i="7"/>
  <c r="N1625" i="7"/>
  <c r="N1626" i="7"/>
  <c r="N1627" i="7"/>
  <c r="N1628" i="7"/>
  <c r="N1629" i="7"/>
  <c r="N1630" i="7"/>
  <c r="N1631" i="7"/>
  <c r="N1632" i="7"/>
  <c r="N1633" i="7"/>
  <c r="N1634" i="7"/>
  <c r="N1635" i="7"/>
  <c r="N1636" i="7"/>
  <c r="N1637" i="7"/>
  <c r="N1638" i="7"/>
  <c r="N1639" i="7"/>
  <c r="N1640" i="7"/>
  <c r="N1641" i="7"/>
  <c r="N1642" i="7"/>
  <c r="N1643" i="7"/>
  <c r="N1644" i="7"/>
  <c r="N1645" i="7"/>
  <c r="N1646" i="7"/>
  <c r="N1647" i="7"/>
  <c r="N1648" i="7"/>
  <c r="N1649" i="7"/>
  <c r="N1650" i="7"/>
  <c r="N1651" i="7"/>
  <c r="N1652" i="7"/>
  <c r="N1653" i="7"/>
  <c r="N1654" i="7"/>
  <c r="N1655" i="7"/>
  <c r="N1656" i="7"/>
  <c r="N1657" i="7"/>
  <c r="N1658" i="7"/>
  <c r="N1659" i="7"/>
  <c r="N1660" i="7"/>
  <c r="N1661" i="7"/>
  <c r="N1662" i="7"/>
  <c r="N1663" i="7"/>
  <c r="N1664" i="7"/>
  <c r="N1665" i="7"/>
  <c r="N1666" i="7"/>
  <c r="N1667" i="7"/>
  <c r="N1668" i="7"/>
  <c r="N1669" i="7"/>
  <c r="N1670" i="7"/>
  <c r="N1671" i="7"/>
  <c r="N1672" i="7"/>
  <c r="N1673" i="7"/>
  <c r="N1674" i="7"/>
  <c r="N1675" i="7"/>
  <c r="N1676" i="7"/>
  <c r="N1677" i="7"/>
  <c r="N1678" i="7"/>
  <c r="N1679" i="7"/>
  <c r="N1680" i="7"/>
  <c r="N1681" i="7"/>
  <c r="N1682" i="7"/>
  <c r="N1683" i="7"/>
  <c r="N1684" i="7"/>
  <c r="N1685" i="7"/>
  <c r="N1686" i="7"/>
  <c r="N1687" i="7"/>
  <c r="N1688" i="7"/>
  <c r="N1689" i="7"/>
  <c r="N1690" i="7"/>
  <c r="N1691" i="7"/>
  <c r="N1692" i="7"/>
  <c r="N1693" i="7"/>
  <c r="N1694" i="7"/>
  <c r="N1695" i="7"/>
  <c r="N1696" i="7"/>
  <c r="N1697" i="7"/>
  <c r="N1698" i="7"/>
  <c r="N1699" i="7"/>
  <c r="N1700" i="7"/>
  <c r="N1701" i="7"/>
  <c r="N1702" i="7"/>
  <c r="N1703" i="7"/>
  <c r="N1704" i="7"/>
  <c r="N1705" i="7"/>
  <c r="N1706" i="7"/>
  <c r="N1707" i="7"/>
  <c r="N1708" i="7"/>
  <c r="N1709" i="7"/>
  <c r="N1710" i="7"/>
  <c r="N1711" i="7"/>
  <c r="N1712" i="7"/>
  <c r="N1713" i="7"/>
  <c r="N1714" i="7"/>
  <c r="N1715" i="7"/>
  <c r="N1716" i="7"/>
  <c r="N1717" i="7"/>
  <c r="N1718" i="7"/>
  <c r="N1719" i="7"/>
  <c r="N1720" i="7"/>
  <c r="N1721" i="7"/>
  <c r="N1722" i="7"/>
  <c r="N1723" i="7"/>
  <c r="N1724" i="7"/>
  <c r="N1725" i="7"/>
  <c r="N1726" i="7"/>
  <c r="N1727" i="7"/>
  <c r="N1728" i="7"/>
  <c r="N1729" i="7"/>
  <c r="N1730" i="7"/>
  <c r="N1731" i="7"/>
  <c r="N1732" i="7"/>
  <c r="N1733" i="7"/>
  <c r="N1734" i="7"/>
  <c r="N1735" i="7"/>
  <c r="N1736" i="7"/>
  <c r="N1737" i="7"/>
  <c r="N1738" i="7"/>
  <c r="N1739" i="7"/>
  <c r="N1740" i="7"/>
  <c r="N1741" i="7"/>
  <c r="N1742" i="7"/>
  <c r="N1743" i="7"/>
  <c r="N1744" i="7"/>
  <c r="N1745" i="7"/>
  <c r="N1746" i="7"/>
  <c r="N1747" i="7"/>
  <c r="N1748" i="7"/>
  <c r="N1749" i="7"/>
  <c r="N1750" i="7"/>
  <c r="N1751" i="7"/>
  <c r="N1752" i="7"/>
  <c r="N1753" i="7"/>
  <c r="N1754" i="7"/>
  <c r="N1755" i="7"/>
  <c r="N1756" i="7"/>
  <c r="N1757" i="7"/>
  <c r="N1758" i="7"/>
  <c r="N1759" i="7"/>
  <c r="N1760" i="7"/>
  <c r="N1761" i="7"/>
  <c r="N1762" i="7"/>
  <c r="N1763" i="7"/>
  <c r="N1764" i="7"/>
  <c r="N1765" i="7"/>
  <c r="N1766" i="7"/>
  <c r="N1767" i="7"/>
  <c r="N1768" i="7"/>
  <c r="N1769" i="7"/>
  <c r="N1770" i="7"/>
  <c r="N1771" i="7"/>
  <c r="N1772" i="7"/>
  <c r="N1773" i="7"/>
  <c r="N1774" i="7"/>
  <c r="N1775" i="7"/>
  <c r="N1776" i="7"/>
  <c r="N1777" i="7"/>
  <c r="N1778" i="7"/>
  <c r="N1779" i="7"/>
  <c r="N1780" i="7"/>
  <c r="N1781" i="7"/>
  <c r="N1782" i="7"/>
  <c r="N1783" i="7"/>
  <c r="N1784" i="7"/>
  <c r="N1785" i="7"/>
  <c r="N1786" i="7"/>
  <c r="N1787" i="7"/>
  <c r="N1788" i="7"/>
  <c r="N1789" i="7"/>
  <c r="N1790" i="7"/>
  <c r="N1791" i="7"/>
  <c r="N1792" i="7"/>
  <c r="N1793" i="7"/>
  <c r="N1794" i="7"/>
  <c r="N1795" i="7"/>
  <c r="N1796" i="7"/>
  <c r="N1797" i="7"/>
  <c r="N1798" i="7"/>
  <c r="N1799" i="7"/>
  <c r="N1800" i="7"/>
  <c r="N1801" i="7"/>
  <c r="N1802" i="7"/>
  <c r="N1803" i="7"/>
  <c r="N1804" i="7"/>
  <c r="N1805" i="7"/>
  <c r="N1806" i="7"/>
  <c r="N1807" i="7"/>
  <c r="N1808" i="7"/>
  <c r="N1809" i="7"/>
  <c r="N1810" i="7"/>
  <c r="N1811" i="7"/>
  <c r="N1812" i="7"/>
  <c r="N1813" i="7"/>
  <c r="N1814" i="7"/>
  <c r="N1815" i="7"/>
  <c r="N1816" i="7"/>
  <c r="N1817" i="7"/>
  <c r="N1818" i="7"/>
  <c r="N1819" i="7"/>
  <c r="N1820" i="7"/>
  <c r="N1821" i="7"/>
  <c r="N1822" i="7"/>
  <c r="N1823" i="7"/>
  <c r="N1824" i="7"/>
  <c r="N1825" i="7"/>
  <c r="N1826" i="7"/>
  <c r="N1827" i="7"/>
  <c r="N1828" i="7"/>
  <c r="N1829" i="7"/>
  <c r="N1830" i="7"/>
  <c r="N1831" i="7"/>
  <c r="N1832" i="7"/>
  <c r="N1833" i="7"/>
  <c r="N1834" i="7"/>
  <c r="N1835" i="7"/>
  <c r="N1836" i="7"/>
  <c r="N1837" i="7"/>
  <c r="N1838" i="7"/>
  <c r="N1839" i="7"/>
  <c r="N1840" i="7"/>
  <c r="N1841" i="7"/>
  <c r="N1842" i="7"/>
  <c r="N1843" i="7"/>
  <c r="N1844" i="7"/>
  <c r="N1845" i="7"/>
  <c r="N1846" i="7"/>
  <c r="N1847" i="7"/>
  <c r="N1848" i="7"/>
  <c r="N1849" i="7"/>
  <c r="N1850" i="7"/>
  <c r="N1851" i="7"/>
  <c r="N1852" i="7"/>
  <c r="N1853" i="7"/>
  <c r="N1854" i="7"/>
  <c r="N1855" i="7"/>
  <c r="N1856" i="7"/>
  <c r="N1857" i="7"/>
  <c r="N1858" i="7"/>
  <c r="N1859" i="7"/>
  <c r="N1860" i="7"/>
  <c r="N1861" i="7"/>
  <c r="N1862" i="7"/>
  <c r="N1863" i="7"/>
  <c r="N1864" i="7"/>
  <c r="N1865" i="7"/>
  <c r="N1866" i="7"/>
  <c r="N1867" i="7"/>
  <c r="N1868" i="7"/>
  <c r="N1869" i="7"/>
  <c r="N1870" i="7"/>
  <c r="N1871" i="7"/>
  <c r="N1872" i="7"/>
  <c r="N1873" i="7"/>
  <c r="N1874" i="7"/>
  <c r="N1875" i="7"/>
  <c r="N1876" i="7"/>
  <c r="N1877" i="7"/>
  <c r="N1878" i="7"/>
  <c r="N1879" i="7"/>
  <c r="N1880" i="7"/>
  <c r="N1881" i="7"/>
  <c r="N1882" i="7"/>
  <c r="N1883" i="7"/>
  <c r="N1884" i="7"/>
  <c r="N1885" i="7"/>
  <c r="N1886" i="7"/>
  <c r="N1887" i="7"/>
  <c r="N1888" i="7"/>
  <c r="N1889" i="7"/>
  <c r="N1890" i="7"/>
  <c r="N1891" i="7"/>
  <c r="N1892" i="7"/>
  <c r="N1893" i="7"/>
  <c r="N1894" i="7"/>
  <c r="N1895" i="7"/>
  <c r="N1896" i="7"/>
  <c r="N1897" i="7"/>
  <c r="N1898" i="7"/>
  <c r="N1899" i="7"/>
  <c r="N1900" i="7"/>
  <c r="N1901" i="7"/>
  <c r="N1902" i="7"/>
  <c r="N1903" i="7"/>
  <c r="N1904" i="7"/>
  <c r="N1905" i="7"/>
  <c r="N1906" i="7"/>
  <c r="N1907" i="7"/>
  <c r="N1908" i="7"/>
  <c r="N1909" i="7"/>
  <c r="N1910" i="7"/>
  <c r="N1911" i="7"/>
  <c r="N1912" i="7"/>
  <c r="N1913" i="7"/>
  <c r="N1914" i="7"/>
  <c r="N1915" i="7"/>
  <c r="N1916" i="7"/>
  <c r="N1917" i="7"/>
  <c r="N1918" i="7"/>
  <c r="N1919" i="7"/>
  <c r="N1920" i="7"/>
  <c r="N1921" i="7"/>
  <c r="N1922" i="7"/>
  <c r="N1923" i="7"/>
  <c r="N1924" i="7"/>
  <c r="N1925" i="7"/>
  <c r="N1926" i="7"/>
  <c r="N1927" i="7"/>
  <c r="N1928" i="7"/>
  <c r="N1929" i="7"/>
  <c r="N1930" i="7"/>
  <c r="N1931" i="7"/>
  <c r="N1932" i="7"/>
  <c r="N1933" i="7"/>
  <c r="N1934" i="7"/>
  <c r="N1935" i="7"/>
  <c r="N1936" i="7"/>
  <c r="N1937" i="7"/>
  <c r="N1938" i="7"/>
  <c r="N1939" i="7"/>
  <c r="N1940" i="7"/>
  <c r="N1941" i="7"/>
  <c r="N1942" i="7"/>
  <c r="N1943" i="7"/>
  <c r="N1944" i="7"/>
  <c r="N1945" i="7"/>
  <c r="N1946" i="7"/>
  <c r="N1947" i="7"/>
  <c r="N1948" i="7"/>
  <c r="N1949" i="7"/>
  <c r="N1950" i="7"/>
  <c r="N1951" i="7"/>
  <c r="N1952" i="7"/>
  <c r="N1953" i="7"/>
  <c r="N1954" i="7"/>
  <c r="N1955" i="7"/>
  <c r="N1956" i="7"/>
  <c r="N1957" i="7"/>
  <c r="N1958" i="7"/>
  <c r="N1959" i="7"/>
  <c r="N1960" i="7"/>
  <c r="N1961" i="7"/>
  <c r="N1962" i="7"/>
  <c r="N1963" i="7"/>
  <c r="N1964" i="7"/>
  <c r="N1965" i="7"/>
  <c r="N1966" i="7"/>
  <c r="N1967" i="7"/>
  <c r="N1968" i="7"/>
  <c r="N1969" i="7"/>
  <c r="N1970" i="7"/>
  <c r="N1971" i="7"/>
  <c r="N1972" i="7"/>
  <c r="N1973" i="7"/>
  <c r="N1974" i="7"/>
  <c r="N1975" i="7"/>
  <c r="N1976" i="7"/>
  <c r="N1977" i="7"/>
  <c r="N1978" i="7"/>
  <c r="N1979" i="7"/>
  <c r="N1980" i="7"/>
  <c r="N1981" i="7"/>
  <c r="N1982" i="7"/>
  <c r="N1983" i="7"/>
  <c r="N1984" i="7"/>
  <c r="N1985" i="7"/>
  <c r="N1986" i="7"/>
  <c r="N1987" i="7"/>
  <c r="N1988" i="7"/>
  <c r="N1989" i="7"/>
  <c r="N1990" i="7"/>
  <c r="N1991" i="7"/>
  <c r="N1992" i="7"/>
  <c r="N1993" i="7"/>
  <c r="N1994" i="7"/>
  <c r="N1995" i="7"/>
  <c r="N1996" i="7"/>
  <c r="N1997" i="7"/>
  <c r="N1998" i="7"/>
  <c r="N1999" i="7"/>
  <c r="N2000" i="7"/>
  <c r="N2001" i="7"/>
  <c r="N2002" i="7"/>
  <c r="N2003" i="7"/>
  <c r="N2004" i="7"/>
  <c r="N2005" i="7"/>
  <c r="N2006" i="7"/>
  <c r="N2007" i="7"/>
  <c r="N2008" i="7"/>
  <c r="N2009" i="7"/>
  <c r="N2010" i="7"/>
  <c r="N2011" i="7"/>
  <c r="N2012" i="7"/>
  <c r="N2013" i="7"/>
  <c r="N2014" i="7"/>
  <c r="N2015" i="7"/>
  <c r="N2016" i="7"/>
  <c r="N2017" i="7"/>
  <c r="N2018" i="7"/>
  <c r="N2019" i="7"/>
  <c r="N2020" i="7"/>
  <c r="N2021" i="7"/>
  <c r="N2022" i="7"/>
  <c r="N2023" i="7"/>
  <c r="N2024" i="7"/>
  <c r="N2025" i="7"/>
  <c r="N2026" i="7"/>
  <c r="N2027" i="7"/>
  <c r="N2028" i="7"/>
  <c r="N2029" i="7"/>
  <c r="N2030" i="7"/>
  <c r="N2031" i="7"/>
  <c r="N2032" i="7"/>
  <c r="N2033" i="7"/>
  <c r="N2034" i="7"/>
  <c r="N2035" i="7"/>
  <c r="N2036" i="7"/>
  <c r="N2037" i="7"/>
  <c r="N2038" i="7"/>
  <c r="N2039" i="7"/>
  <c r="N2040" i="7"/>
  <c r="N2041" i="7"/>
  <c r="N2042" i="7"/>
  <c r="N2043" i="7"/>
  <c r="N2044" i="7"/>
  <c r="N2045" i="7"/>
  <c r="N2046" i="7"/>
  <c r="N2047" i="7"/>
  <c r="N2048" i="7"/>
  <c r="N2049" i="7"/>
  <c r="N2050" i="7"/>
  <c r="N2051" i="7"/>
  <c r="N2052" i="7"/>
  <c r="N2053" i="7"/>
  <c r="N2054" i="7"/>
  <c r="N2055" i="7"/>
  <c r="N2056" i="7"/>
  <c r="N2057" i="7"/>
  <c r="N2058" i="7"/>
  <c r="N2059" i="7"/>
  <c r="L145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42" i="7"/>
  <c r="L243" i="7"/>
  <c r="L244" i="7"/>
  <c r="L245" i="7"/>
  <c r="L246" i="7"/>
  <c r="L247" i="7"/>
  <c r="L248" i="7"/>
  <c r="L249" i="7"/>
  <c r="L250" i="7"/>
  <c r="L251" i="7"/>
  <c r="L252" i="7"/>
  <c r="L253" i="7"/>
  <c r="L254" i="7"/>
  <c r="L255" i="7"/>
  <c r="L256" i="7"/>
  <c r="L257" i="7"/>
  <c r="L258" i="7"/>
  <c r="L259" i="7"/>
  <c r="L260" i="7"/>
  <c r="L261" i="7"/>
  <c r="L262" i="7"/>
  <c r="L263" i="7"/>
  <c r="L264" i="7"/>
  <c r="L265" i="7"/>
  <c r="L266" i="7"/>
  <c r="L267" i="7"/>
  <c r="L268" i="7"/>
  <c r="L269" i="7"/>
  <c r="L270" i="7"/>
  <c r="L271" i="7"/>
  <c r="L272" i="7"/>
  <c r="L273" i="7"/>
  <c r="L274" i="7"/>
  <c r="L275" i="7"/>
  <c r="L276" i="7"/>
  <c r="L277" i="7"/>
  <c r="L278" i="7"/>
  <c r="L279" i="7"/>
  <c r="L280" i="7"/>
  <c r="L281" i="7"/>
  <c r="L282" i="7"/>
  <c r="L283" i="7"/>
  <c r="L284" i="7"/>
  <c r="L285" i="7"/>
  <c r="L286" i="7"/>
  <c r="L287" i="7"/>
  <c r="L288" i="7"/>
  <c r="L289" i="7"/>
  <c r="L290" i="7"/>
  <c r="L291" i="7"/>
  <c r="L292" i="7"/>
  <c r="L293" i="7"/>
  <c r="L294" i="7"/>
  <c r="L295" i="7"/>
  <c r="L296" i="7"/>
  <c r="L297" i="7"/>
  <c r="L298" i="7"/>
  <c r="L299" i="7"/>
  <c r="L300" i="7"/>
  <c r="L301" i="7"/>
  <c r="L302" i="7"/>
  <c r="L303" i="7"/>
  <c r="L304" i="7"/>
  <c r="L305" i="7"/>
  <c r="L306" i="7"/>
  <c r="L307" i="7"/>
  <c r="L308" i="7"/>
  <c r="L309" i="7"/>
  <c r="L310" i="7"/>
  <c r="L311" i="7"/>
  <c r="L312" i="7"/>
  <c r="L313" i="7"/>
  <c r="L314" i="7"/>
  <c r="L315" i="7"/>
  <c r="L316" i="7"/>
  <c r="L317" i="7"/>
  <c r="L318" i="7"/>
  <c r="L319" i="7"/>
  <c r="L320" i="7"/>
  <c r="L321" i="7"/>
  <c r="L322" i="7"/>
  <c r="L323" i="7"/>
  <c r="L324" i="7"/>
  <c r="L325" i="7"/>
  <c r="L326" i="7"/>
  <c r="L327" i="7"/>
  <c r="L328" i="7"/>
  <c r="L329" i="7"/>
  <c r="L330" i="7"/>
  <c r="L331" i="7"/>
  <c r="L332" i="7"/>
  <c r="L333" i="7"/>
  <c r="L334" i="7"/>
  <c r="L335" i="7"/>
  <c r="L336" i="7"/>
  <c r="L337" i="7"/>
  <c r="L338" i="7"/>
  <c r="L339" i="7"/>
  <c r="L340" i="7"/>
  <c r="L341" i="7"/>
  <c r="L342" i="7"/>
  <c r="L343" i="7"/>
  <c r="L344" i="7"/>
  <c r="L345" i="7"/>
  <c r="L346" i="7"/>
  <c r="L347" i="7"/>
  <c r="L348" i="7"/>
  <c r="L349" i="7"/>
  <c r="L350" i="7"/>
  <c r="L351" i="7"/>
  <c r="L352" i="7"/>
  <c r="L353" i="7"/>
  <c r="L354" i="7"/>
  <c r="L355" i="7"/>
  <c r="L356" i="7"/>
  <c r="L357" i="7"/>
  <c r="L358" i="7"/>
  <c r="L359" i="7"/>
  <c r="L360" i="7"/>
  <c r="L361" i="7"/>
  <c r="L362" i="7"/>
  <c r="L363" i="7"/>
  <c r="L364" i="7"/>
  <c r="L365" i="7"/>
  <c r="L366" i="7"/>
  <c r="L367" i="7"/>
  <c r="L368" i="7"/>
  <c r="L369" i="7"/>
  <c r="L370" i="7"/>
  <c r="L371" i="7"/>
  <c r="L372" i="7"/>
  <c r="L373" i="7"/>
  <c r="L374" i="7"/>
  <c r="L375" i="7"/>
  <c r="L376" i="7"/>
  <c r="L377" i="7"/>
  <c r="L378" i="7"/>
  <c r="L379" i="7"/>
  <c r="L380" i="7"/>
  <c r="L381" i="7"/>
  <c r="L382" i="7"/>
  <c r="L383" i="7"/>
  <c r="L384" i="7"/>
  <c r="L385" i="7"/>
  <c r="L386" i="7"/>
  <c r="L387" i="7"/>
  <c r="L388" i="7"/>
  <c r="L389" i="7"/>
  <c r="L390" i="7"/>
  <c r="L391" i="7"/>
  <c r="L392" i="7"/>
  <c r="L393" i="7"/>
  <c r="L394" i="7"/>
  <c r="L395" i="7"/>
  <c r="L396" i="7"/>
  <c r="L397" i="7"/>
  <c r="L398" i="7"/>
  <c r="L399" i="7"/>
  <c r="L400" i="7"/>
  <c r="L401" i="7"/>
  <c r="L402" i="7"/>
  <c r="L403" i="7"/>
  <c r="L404" i="7"/>
  <c r="L405" i="7"/>
  <c r="L406" i="7"/>
  <c r="L407" i="7"/>
  <c r="L408" i="7"/>
  <c r="L409" i="7"/>
  <c r="L410" i="7"/>
  <c r="L411" i="7"/>
  <c r="L412" i="7"/>
  <c r="L413" i="7"/>
  <c r="L414" i="7"/>
  <c r="L415" i="7"/>
  <c r="L416" i="7"/>
  <c r="L417" i="7"/>
  <c r="L418" i="7"/>
  <c r="L419" i="7"/>
  <c r="L420" i="7"/>
  <c r="L421" i="7"/>
  <c r="L422" i="7"/>
  <c r="L423" i="7"/>
  <c r="L424" i="7"/>
  <c r="L425" i="7"/>
  <c r="L426" i="7"/>
  <c r="L427" i="7"/>
  <c r="L428" i="7"/>
  <c r="L429" i="7"/>
  <c r="L430" i="7"/>
  <c r="L431" i="7"/>
  <c r="L432" i="7"/>
  <c r="L433" i="7"/>
  <c r="L434" i="7"/>
  <c r="L435" i="7"/>
  <c r="L436" i="7"/>
  <c r="L437" i="7"/>
  <c r="L438" i="7"/>
  <c r="L439" i="7"/>
  <c r="L440" i="7"/>
  <c r="L441" i="7"/>
  <c r="L442" i="7"/>
  <c r="L443" i="7"/>
  <c r="L444" i="7"/>
  <c r="L445" i="7"/>
  <c r="L446" i="7"/>
  <c r="L447" i="7"/>
  <c r="L448" i="7"/>
  <c r="L449" i="7"/>
  <c r="L450" i="7"/>
  <c r="L451" i="7"/>
  <c r="L452" i="7"/>
  <c r="L453" i="7"/>
  <c r="L454" i="7"/>
  <c r="L455" i="7"/>
  <c r="L456" i="7"/>
  <c r="L457" i="7"/>
  <c r="L458" i="7"/>
  <c r="L459" i="7"/>
  <c r="L460" i="7"/>
  <c r="L461" i="7"/>
  <c r="L462" i="7"/>
  <c r="L463" i="7"/>
  <c r="L464" i="7"/>
  <c r="L465" i="7"/>
  <c r="L466" i="7"/>
  <c r="L467" i="7"/>
  <c r="L468" i="7"/>
  <c r="L469" i="7"/>
  <c r="L470" i="7"/>
  <c r="L471" i="7"/>
  <c r="L472" i="7"/>
  <c r="L473" i="7"/>
  <c r="L474" i="7"/>
  <c r="L475" i="7"/>
  <c r="L476" i="7"/>
  <c r="L477" i="7"/>
  <c r="L478" i="7"/>
  <c r="L479" i="7"/>
  <c r="L480" i="7"/>
  <c r="L481" i="7"/>
  <c r="L482" i="7"/>
  <c r="L483" i="7"/>
  <c r="L484" i="7"/>
  <c r="L485" i="7"/>
  <c r="L486" i="7"/>
  <c r="L487" i="7"/>
  <c r="L488" i="7"/>
  <c r="L489" i="7"/>
  <c r="L490" i="7"/>
  <c r="L491" i="7"/>
  <c r="L492" i="7"/>
  <c r="L493" i="7"/>
  <c r="L494" i="7"/>
  <c r="L495" i="7"/>
  <c r="L496" i="7"/>
  <c r="L497" i="7"/>
  <c r="L498" i="7"/>
  <c r="L499" i="7"/>
  <c r="L500" i="7"/>
  <c r="L501" i="7"/>
  <c r="L502" i="7"/>
  <c r="L503" i="7"/>
  <c r="L504" i="7"/>
  <c r="L505" i="7"/>
  <c r="L506" i="7"/>
  <c r="L507" i="7"/>
  <c r="L508" i="7"/>
  <c r="L509" i="7"/>
  <c r="L510" i="7"/>
  <c r="L511" i="7"/>
  <c r="L512" i="7"/>
  <c r="L513" i="7"/>
  <c r="L514" i="7"/>
  <c r="L515" i="7"/>
  <c r="L516" i="7"/>
  <c r="L517" i="7"/>
  <c r="L518" i="7"/>
  <c r="L519" i="7"/>
  <c r="L520" i="7"/>
  <c r="L521" i="7"/>
  <c r="L522" i="7"/>
  <c r="L523" i="7"/>
  <c r="L524" i="7"/>
  <c r="L525" i="7"/>
  <c r="L526" i="7"/>
  <c r="L527" i="7"/>
  <c r="L528" i="7"/>
  <c r="L529" i="7"/>
  <c r="L530" i="7"/>
  <c r="L531" i="7"/>
  <c r="L532" i="7"/>
  <c r="L533" i="7"/>
  <c r="L534" i="7"/>
  <c r="L535" i="7"/>
  <c r="L536" i="7"/>
  <c r="L537" i="7"/>
  <c r="L538" i="7"/>
  <c r="L539" i="7"/>
  <c r="L540" i="7"/>
  <c r="L541" i="7"/>
  <c r="L542" i="7"/>
  <c r="L543" i="7"/>
  <c r="L544" i="7"/>
  <c r="L545" i="7"/>
  <c r="L546" i="7"/>
  <c r="L547" i="7"/>
  <c r="L548" i="7"/>
  <c r="L549" i="7"/>
  <c r="L550" i="7"/>
  <c r="L551" i="7"/>
  <c r="L552" i="7"/>
  <c r="L553" i="7"/>
  <c r="L554" i="7"/>
  <c r="L555" i="7"/>
  <c r="L556" i="7"/>
  <c r="L557" i="7"/>
  <c r="L558" i="7"/>
  <c r="L559" i="7"/>
  <c r="L560" i="7"/>
  <c r="L561" i="7"/>
  <c r="L562" i="7"/>
  <c r="L563" i="7"/>
  <c r="L564" i="7"/>
  <c r="L565" i="7"/>
  <c r="L566" i="7"/>
  <c r="L567" i="7"/>
  <c r="L568" i="7"/>
  <c r="L569" i="7"/>
  <c r="L570" i="7"/>
  <c r="L571" i="7"/>
  <c r="L572" i="7"/>
  <c r="L573" i="7"/>
  <c r="L574" i="7"/>
  <c r="L575" i="7"/>
  <c r="L576" i="7"/>
  <c r="L577" i="7"/>
  <c r="L578" i="7"/>
  <c r="L579" i="7"/>
  <c r="L580" i="7"/>
  <c r="L581" i="7"/>
  <c r="L582" i="7"/>
  <c r="L583" i="7"/>
  <c r="L584" i="7"/>
  <c r="L585" i="7"/>
  <c r="L586" i="7"/>
  <c r="L587" i="7"/>
  <c r="L588" i="7"/>
  <c r="L589" i="7"/>
  <c r="L590" i="7"/>
  <c r="L591" i="7"/>
  <c r="L592" i="7"/>
  <c r="L593" i="7"/>
  <c r="L594" i="7"/>
  <c r="L595" i="7"/>
  <c r="L596" i="7"/>
  <c r="L597" i="7"/>
  <c r="L598" i="7"/>
  <c r="L599" i="7"/>
  <c r="L600" i="7"/>
  <c r="L601" i="7"/>
  <c r="L602" i="7"/>
  <c r="L603" i="7"/>
  <c r="L604" i="7"/>
  <c r="L605" i="7"/>
  <c r="L606" i="7"/>
  <c r="L607" i="7"/>
  <c r="L608" i="7"/>
  <c r="L609" i="7"/>
  <c r="L610" i="7"/>
  <c r="L611" i="7"/>
  <c r="L612" i="7"/>
  <c r="L613" i="7"/>
  <c r="L614" i="7"/>
  <c r="L615" i="7"/>
  <c r="L616" i="7"/>
  <c r="L617" i="7"/>
  <c r="L618" i="7"/>
  <c r="L619" i="7"/>
  <c r="L620" i="7"/>
  <c r="L621" i="7"/>
  <c r="L622" i="7"/>
  <c r="L623" i="7"/>
  <c r="L624" i="7"/>
  <c r="L625" i="7"/>
  <c r="L626" i="7"/>
  <c r="L627" i="7"/>
  <c r="L628" i="7"/>
  <c r="L629" i="7"/>
  <c r="L630" i="7"/>
  <c r="L631" i="7"/>
  <c r="L632" i="7"/>
  <c r="L633" i="7"/>
  <c r="L634" i="7"/>
  <c r="L635" i="7"/>
  <c r="L636" i="7"/>
  <c r="L637" i="7"/>
  <c r="L638" i="7"/>
  <c r="L639" i="7"/>
  <c r="L640" i="7"/>
  <c r="L641" i="7"/>
  <c r="L642" i="7"/>
  <c r="L643" i="7"/>
  <c r="L644" i="7"/>
  <c r="L645" i="7"/>
  <c r="L646" i="7"/>
  <c r="L647" i="7"/>
  <c r="L648" i="7"/>
  <c r="L649" i="7"/>
  <c r="L650" i="7"/>
  <c r="L651" i="7"/>
  <c r="L652" i="7"/>
  <c r="L653" i="7"/>
  <c r="L654" i="7"/>
  <c r="L655" i="7"/>
  <c r="L656" i="7"/>
  <c r="L657" i="7"/>
  <c r="L658" i="7"/>
  <c r="L659" i="7"/>
  <c r="L660" i="7"/>
  <c r="L661" i="7"/>
  <c r="L662" i="7"/>
  <c r="L663" i="7"/>
  <c r="L664" i="7"/>
  <c r="L665" i="7"/>
  <c r="L666" i="7"/>
  <c r="L667" i="7"/>
  <c r="L668" i="7"/>
  <c r="L669" i="7"/>
  <c r="L670" i="7"/>
  <c r="L671" i="7"/>
  <c r="L672" i="7"/>
  <c r="L673" i="7"/>
  <c r="L674" i="7"/>
  <c r="L675" i="7"/>
  <c r="L676" i="7"/>
  <c r="L677" i="7"/>
  <c r="L678" i="7"/>
  <c r="L679" i="7"/>
  <c r="L680" i="7"/>
  <c r="L681" i="7"/>
  <c r="L682" i="7"/>
  <c r="L683" i="7"/>
  <c r="L684" i="7"/>
  <c r="L685" i="7"/>
  <c r="L686" i="7"/>
  <c r="L687" i="7"/>
  <c r="L688" i="7"/>
  <c r="L689" i="7"/>
  <c r="L690" i="7"/>
  <c r="L691" i="7"/>
  <c r="L692" i="7"/>
  <c r="L693" i="7"/>
  <c r="L694" i="7"/>
  <c r="L695" i="7"/>
  <c r="L696" i="7"/>
  <c r="L697" i="7"/>
  <c r="L698" i="7"/>
  <c r="L699" i="7"/>
  <c r="L700" i="7"/>
  <c r="L701" i="7"/>
  <c r="L702" i="7"/>
  <c r="L703" i="7"/>
  <c r="L704" i="7"/>
  <c r="L705" i="7"/>
  <c r="L706" i="7"/>
  <c r="L707" i="7"/>
  <c r="L708" i="7"/>
  <c r="L709" i="7"/>
  <c r="L710" i="7"/>
  <c r="L711" i="7"/>
  <c r="L712" i="7"/>
  <c r="L713" i="7"/>
  <c r="L714" i="7"/>
  <c r="L715" i="7"/>
  <c r="L716" i="7"/>
  <c r="L717" i="7"/>
  <c r="L718" i="7"/>
  <c r="L719" i="7"/>
  <c r="L720" i="7"/>
  <c r="L721" i="7"/>
  <c r="L722" i="7"/>
  <c r="L723" i="7"/>
  <c r="L724" i="7"/>
  <c r="L725" i="7"/>
  <c r="L726" i="7"/>
  <c r="L727" i="7"/>
  <c r="L728" i="7"/>
  <c r="L729" i="7"/>
  <c r="L730" i="7"/>
  <c r="L731" i="7"/>
  <c r="L732" i="7"/>
  <c r="L733" i="7"/>
  <c r="L734" i="7"/>
  <c r="L735" i="7"/>
  <c r="L736" i="7"/>
  <c r="L737" i="7"/>
  <c r="L738" i="7"/>
  <c r="L739" i="7"/>
  <c r="L740" i="7"/>
  <c r="L741" i="7"/>
  <c r="L742" i="7"/>
  <c r="L743" i="7"/>
  <c r="L744" i="7"/>
  <c r="L745" i="7"/>
  <c r="L746" i="7"/>
  <c r="L747" i="7"/>
  <c r="L748" i="7"/>
  <c r="L749" i="7"/>
  <c r="L750" i="7"/>
  <c r="L751" i="7"/>
  <c r="L752" i="7"/>
  <c r="L753" i="7"/>
  <c r="L754" i="7"/>
  <c r="L755" i="7"/>
  <c r="L756" i="7"/>
  <c r="L757" i="7"/>
  <c r="L758" i="7"/>
  <c r="L759" i="7"/>
  <c r="L760" i="7"/>
  <c r="L761" i="7"/>
  <c r="L762" i="7"/>
  <c r="L763" i="7"/>
  <c r="L764" i="7"/>
  <c r="L765" i="7"/>
  <c r="L766" i="7"/>
  <c r="L767" i="7"/>
  <c r="L768" i="7"/>
  <c r="L769" i="7"/>
  <c r="L770" i="7"/>
  <c r="L771" i="7"/>
  <c r="L772" i="7"/>
  <c r="L773" i="7"/>
  <c r="L774" i="7"/>
  <c r="L775" i="7"/>
  <c r="L776" i="7"/>
  <c r="L777" i="7"/>
  <c r="L778" i="7"/>
  <c r="L779" i="7"/>
  <c r="L780" i="7"/>
  <c r="L781" i="7"/>
  <c r="L782" i="7"/>
  <c r="L783" i="7"/>
  <c r="L784" i="7"/>
  <c r="L785" i="7"/>
  <c r="L786" i="7"/>
  <c r="L787" i="7"/>
  <c r="L788" i="7"/>
  <c r="L789" i="7"/>
  <c r="L790" i="7"/>
  <c r="L791" i="7"/>
  <c r="L792" i="7"/>
  <c r="L793" i="7"/>
  <c r="L794" i="7"/>
  <c r="L795" i="7"/>
  <c r="L796" i="7"/>
  <c r="L797" i="7"/>
  <c r="L798" i="7"/>
  <c r="L799" i="7"/>
  <c r="L800" i="7"/>
  <c r="L801" i="7"/>
  <c r="L802" i="7"/>
  <c r="L803" i="7"/>
  <c r="L804" i="7"/>
  <c r="L805" i="7"/>
  <c r="L806" i="7"/>
  <c r="L807" i="7"/>
  <c r="L808" i="7"/>
  <c r="L809" i="7"/>
  <c r="L810" i="7"/>
  <c r="L811" i="7"/>
  <c r="L812" i="7"/>
  <c r="L813" i="7"/>
  <c r="L814" i="7"/>
  <c r="L815" i="7"/>
  <c r="L816" i="7"/>
  <c r="L817" i="7"/>
  <c r="L818" i="7"/>
  <c r="L819" i="7"/>
  <c r="L820" i="7"/>
  <c r="L821" i="7"/>
  <c r="L822" i="7"/>
  <c r="L823" i="7"/>
  <c r="L824" i="7"/>
  <c r="L825" i="7"/>
  <c r="L826" i="7"/>
  <c r="L827" i="7"/>
  <c r="L828" i="7"/>
  <c r="L829" i="7"/>
  <c r="L830" i="7"/>
  <c r="L831" i="7"/>
  <c r="L832" i="7"/>
  <c r="L833" i="7"/>
  <c r="L834" i="7"/>
  <c r="L835" i="7"/>
  <c r="L836" i="7"/>
  <c r="L837" i="7"/>
  <c r="L838" i="7"/>
  <c r="L839" i="7"/>
  <c r="L840" i="7"/>
  <c r="L841" i="7"/>
  <c r="L842" i="7"/>
  <c r="L843" i="7"/>
  <c r="L844" i="7"/>
  <c r="L845" i="7"/>
  <c r="L846" i="7"/>
  <c r="L847" i="7"/>
  <c r="L848" i="7"/>
  <c r="L849" i="7"/>
  <c r="L850" i="7"/>
  <c r="L851" i="7"/>
  <c r="L852" i="7"/>
  <c r="L853" i="7"/>
  <c r="L854" i="7"/>
  <c r="L855" i="7"/>
  <c r="L856" i="7"/>
  <c r="L857" i="7"/>
  <c r="L858" i="7"/>
  <c r="L859" i="7"/>
  <c r="L860" i="7"/>
  <c r="L861" i="7"/>
  <c r="L862" i="7"/>
  <c r="L863" i="7"/>
  <c r="L864" i="7"/>
  <c r="L865" i="7"/>
  <c r="L866" i="7"/>
  <c r="L867" i="7"/>
  <c r="L868" i="7"/>
  <c r="L869" i="7"/>
  <c r="L870" i="7"/>
  <c r="L871" i="7"/>
  <c r="L872" i="7"/>
  <c r="L873" i="7"/>
  <c r="L874" i="7"/>
  <c r="L875" i="7"/>
  <c r="L876" i="7"/>
  <c r="L877" i="7"/>
  <c r="L878" i="7"/>
  <c r="L879" i="7"/>
  <c r="L880" i="7"/>
  <c r="L881" i="7"/>
  <c r="L882" i="7"/>
  <c r="L883" i="7"/>
  <c r="L884" i="7"/>
  <c r="L885" i="7"/>
  <c r="L886" i="7"/>
  <c r="L887" i="7"/>
  <c r="L888" i="7"/>
  <c r="L889" i="7"/>
  <c r="L890" i="7"/>
  <c r="L891" i="7"/>
  <c r="L892" i="7"/>
  <c r="L893" i="7"/>
  <c r="L894" i="7"/>
  <c r="L895" i="7"/>
  <c r="L896" i="7"/>
  <c r="L897" i="7"/>
  <c r="L898" i="7"/>
  <c r="L899" i="7"/>
  <c r="L900" i="7"/>
  <c r="L901" i="7"/>
  <c r="L902" i="7"/>
  <c r="L903" i="7"/>
  <c r="L904" i="7"/>
  <c r="L905" i="7"/>
  <c r="L906" i="7"/>
  <c r="L907" i="7"/>
  <c r="L908" i="7"/>
  <c r="L909" i="7"/>
  <c r="L910" i="7"/>
  <c r="L911" i="7"/>
  <c r="L912" i="7"/>
  <c r="L913" i="7"/>
  <c r="L914" i="7"/>
  <c r="L915" i="7"/>
  <c r="L916" i="7"/>
  <c r="L917" i="7"/>
  <c r="L918" i="7"/>
  <c r="L919" i="7"/>
  <c r="L920" i="7"/>
  <c r="L921" i="7"/>
  <c r="L922" i="7"/>
  <c r="L923" i="7"/>
  <c r="L924" i="7"/>
  <c r="L925" i="7"/>
  <c r="L926" i="7"/>
  <c r="L927" i="7"/>
  <c r="L928" i="7"/>
  <c r="L929" i="7"/>
  <c r="L930" i="7"/>
  <c r="L931" i="7"/>
  <c r="L932" i="7"/>
  <c r="L933" i="7"/>
  <c r="L934" i="7"/>
  <c r="L935" i="7"/>
  <c r="L936" i="7"/>
  <c r="L937" i="7"/>
  <c r="L938" i="7"/>
  <c r="L939" i="7"/>
  <c r="L940" i="7"/>
  <c r="L941" i="7"/>
  <c r="L942" i="7"/>
  <c r="L943" i="7"/>
  <c r="L944" i="7"/>
  <c r="L945" i="7"/>
  <c r="L946" i="7"/>
  <c r="L947" i="7"/>
  <c r="L948" i="7"/>
  <c r="L949" i="7"/>
  <c r="L950" i="7"/>
  <c r="L951" i="7"/>
  <c r="L952" i="7"/>
  <c r="L953" i="7"/>
  <c r="L954" i="7"/>
  <c r="L955" i="7"/>
  <c r="L956" i="7"/>
  <c r="L957" i="7"/>
  <c r="L958" i="7"/>
  <c r="L959" i="7"/>
  <c r="L960" i="7"/>
  <c r="L961" i="7"/>
  <c r="L962" i="7"/>
  <c r="L963" i="7"/>
  <c r="L964" i="7"/>
  <c r="L965" i="7"/>
  <c r="L966" i="7"/>
  <c r="L967" i="7"/>
  <c r="L968" i="7"/>
  <c r="L969" i="7"/>
  <c r="L970" i="7"/>
  <c r="L971" i="7"/>
  <c r="L972" i="7"/>
  <c r="L973" i="7"/>
  <c r="L974" i="7"/>
  <c r="L975" i="7"/>
  <c r="L976" i="7"/>
  <c r="L977" i="7"/>
  <c r="L978" i="7"/>
  <c r="L979" i="7"/>
  <c r="L980" i="7"/>
  <c r="L981" i="7"/>
  <c r="L982" i="7"/>
  <c r="L983" i="7"/>
  <c r="L984" i="7"/>
  <c r="L985" i="7"/>
  <c r="L986" i="7"/>
  <c r="L987" i="7"/>
  <c r="L988" i="7"/>
  <c r="L989" i="7"/>
  <c r="L990" i="7"/>
  <c r="L991" i="7"/>
  <c r="L992" i="7"/>
  <c r="L993" i="7"/>
  <c r="L994" i="7"/>
  <c r="L995" i="7"/>
  <c r="L996" i="7"/>
  <c r="L997" i="7"/>
  <c r="L998" i="7"/>
  <c r="L999" i="7"/>
  <c r="L1000" i="7"/>
  <c r="L1001" i="7"/>
  <c r="L1002" i="7"/>
  <c r="L1003" i="7"/>
  <c r="L1004" i="7"/>
  <c r="L1005" i="7"/>
  <c r="L1006" i="7"/>
  <c r="L1007" i="7"/>
  <c r="L1008" i="7"/>
  <c r="L1009" i="7"/>
  <c r="L1010" i="7"/>
  <c r="L1011" i="7"/>
  <c r="L1012" i="7"/>
  <c r="L1013" i="7"/>
  <c r="L1014" i="7"/>
  <c r="L1015" i="7"/>
  <c r="L1016" i="7"/>
  <c r="L1017" i="7"/>
  <c r="L1018" i="7"/>
  <c r="L1019" i="7"/>
  <c r="L1020" i="7"/>
  <c r="L1021" i="7"/>
  <c r="L1022" i="7"/>
  <c r="L1023" i="7"/>
  <c r="L1024" i="7"/>
  <c r="L1025" i="7"/>
  <c r="L1026" i="7"/>
  <c r="L1027" i="7"/>
  <c r="L1028" i="7"/>
  <c r="L1029" i="7"/>
  <c r="L1030" i="7"/>
  <c r="L1031" i="7"/>
  <c r="L1032" i="7"/>
  <c r="L1033" i="7"/>
  <c r="L1034" i="7"/>
  <c r="L1035" i="7"/>
  <c r="L1036" i="7"/>
  <c r="L1037" i="7"/>
  <c r="L1038" i="7"/>
  <c r="L1039" i="7"/>
  <c r="L1040" i="7"/>
  <c r="L1041" i="7"/>
  <c r="L1042" i="7"/>
  <c r="L1043" i="7"/>
  <c r="L1044" i="7"/>
  <c r="L1045" i="7"/>
  <c r="L1046" i="7"/>
  <c r="L1047" i="7"/>
  <c r="L1048" i="7"/>
  <c r="L1049" i="7"/>
  <c r="L1050" i="7"/>
  <c r="L1051" i="7"/>
  <c r="L1052" i="7"/>
  <c r="L1053" i="7"/>
  <c r="L1054" i="7"/>
  <c r="L1055" i="7"/>
  <c r="L1056" i="7"/>
  <c r="L1057" i="7"/>
  <c r="L1058" i="7"/>
  <c r="L1059" i="7"/>
  <c r="L1060" i="7"/>
  <c r="L1061" i="7"/>
  <c r="L1062" i="7"/>
  <c r="L1063" i="7"/>
  <c r="L1064" i="7"/>
  <c r="L1065" i="7"/>
  <c r="L1066" i="7"/>
  <c r="L1067" i="7"/>
  <c r="L1068" i="7"/>
  <c r="L1069" i="7"/>
  <c r="L1070" i="7"/>
  <c r="L1071" i="7"/>
  <c r="L1072" i="7"/>
  <c r="L1073" i="7"/>
  <c r="L1074" i="7"/>
  <c r="L1075" i="7"/>
  <c r="L1076" i="7"/>
  <c r="L1077" i="7"/>
  <c r="L1078" i="7"/>
  <c r="L1079" i="7"/>
  <c r="L1080" i="7"/>
  <c r="L1081" i="7"/>
  <c r="L1082" i="7"/>
  <c r="L1083" i="7"/>
  <c r="L1084" i="7"/>
  <c r="L1085" i="7"/>
  <c r="L1086" i="7"/>
  <c r="L1087" i="7"/>
  <c r="L1088" i="7"/>
  <c r="L1089" i="7"/>
  <c r="L1090" i="7"/>
  <c r="L1091" i="7"/>
  <c r="L1092" i="7"/>
  <c r="L1093" i="7"/>
  <c r="L1094" i="7"/>
  <c r="L1095" i="7"/>
  <c r="L1096" i="7"/>
  <c r="L1097" i="7"/>
  <c r="L1098" i="7"/>
  <c r="L1099" i="7"/>
  <c r="L1100" i="7"/>
  <c r="L1101" i="7"/>
  <c r="L1102" i="7"/>
  <c r="L1103" i="7"/>
  <c r="L1104" i="7"/>
  <c r="L1105" i="7"/>
  <c r="L1106" i="7"/>
  <c r="L1107" i="7"/>
  <c r="L1108" i="7"/>
  <c r="L1109" i="7"/>
  <c r="L1110" i="7"/>
  <c r="L1111" i="7"/>
  <c r="L1112" i="7"/>
  <c r="L1113" i="7"/>
  <c r="L1114" i="7"/>
  <c r="L1115" i="7"/>
  <c r="L1116" i="7"/>
  <c r="L1117" i="7"/>
  <c r="L1118" i="7"/>
  <c r="L1119" i="7"/>
  <c r="L1120" i="7"/>
  <c r="L1121" i="7"/>
  <c r="L1122" i="7"/>
  <c r="L1123" i="7"/>
  <c r="L1124" i="7"/>
  <c r="L1125" i="7"/>
  <c r="L1126" i="7"/>
  <c r="L1127" i="7"/>
  <c r="L1128" i="7"/>
  <c r="L1129" i="7"/>
  <c r="L1130" i="7"/>
  <c r="L1131" i="7"/>
  <c r="L1132" i="7"/>
  <c r="L1133" i="7"/>
  <c r="L1134" i="7"/>
  <c r="L1135" i="7"/>
  <c r="L1136" i="7"/>
  <c r="L1137" i="7"/>
  <c r="L1138" i="7"/>
  <c r="L1139" i="7"/>
  <c r="L1140" i="7"/>
  <c r="L1141" i="7"/>
  <c r="L1142" i="7"/>
  <c r="L1143" i="7"/>
  <c r="L1144" i="7"/>
  <c r="L1145" i="7"/>
  <c r="L1146" i="7"/>
  <c r="L1147" i="7"/>
  <c r="L1148" i="7"/>
  <c r="L1149" i="7"/>
  <c r="L1150" i="7"/>
  <c r="L1151" i="7"/>
  <c r="L1152" i="7"/>
  <c r="L1153" i="7"/>
  <c r="L1154" i="7"/>
  <c r="L1155" i="7"/>
  <c r="L1156" i="7"/>
  <c r="L1157" i="7"/>
  <c r="L1158" i="7"/>
  <c r="L1159" i="7"/>
  <c r="L1160" i="7"/>
  <c r="L1161" i="7"/>
  <c r="L1162" i="7"/>
  <c r="L1163" i="7"/>
  <c r="L1164" i="7"/>
  <c r="L1165" i="7"/>
  <c r="L1166" i="7"/>
  <c r="L1167" i="7"/>
  <c r="L1168" i="7"/>
  <c r="L1169" i="7"/>
  <c r="L1170" i="7"/>
  <c r="L1171" i="7"/>
  <c r="L1172" i="7"/>
  <c r="L1173" i="7"/>
  <c r="L1174" i="7"/>
  <c r="L1175" i="7"/>
  <c r="L1176" i="7"/>
  <c r="L1177" i="7"/>
  <c r="L1178" i="7"/>
  <c r="L1179" i="7"/>
  <c r="L1180" i="7"/>
  <c r="L1181" i="7"/>
  <c r="L1182" i="7"/>
  <c r="L1183" i="7"/>
  <c r="L1184" i="7"/>
  <c r="L1185" i="7"/>
  <c r="L1186" i="7"/>
  <c r="L1187" i="7"/>
  <c r="L1188" i="7"/>
  <c r="L1189" i="7"/>
  <c r="L1190" i="7"/>
  <c r="L1191" i="7"/>
  <c r="L1192" i="7"/>
  <c r="L1193" i="7"/>
  <c r="L1194" i="7"/>
  <c r="L1195" i="7"/>
  <c r="L1196" i="7"/>
  <c r="L1197" i="7"/>
  <c r="L1198" i="7"/>
  <c r="L1199" i="7"/>
  <c r="L1200" i="7"/>
  <c r="L1201" i="7"/>
  <c r="L1202" i="7"/>
  <c r="L1203" i="7"/>
  <c r="L1204" i="7"/>
  <c r="L1205" i="7"/>
  <c r="L1206" i="7"/>
  <c r="L1207" i="7"/>
  <c r="L1208" i="7"/>
  <c r="L1209" i="7"/>
  <c r="L1210" i="7"/>
  <c r="L1211" i="7"/>
  <c r="L1212" i="7"/>
  <c r="L1213" i="7"/>
  <c r="L1214" i="7"/>
  <c r="L1215" i="7"/>
  <c r="L1216" i="7"/>
  <c r="L1217" i="7"/>
  <c r="L1218" i="7"/>
  <c r="L1219" i="7"/>
  <c r="L1220" i="7"/>
  <c r="L1221" i="7"/>
  <c r="L1222" i="7"/>
  <c r="L1223" i="7"/>
  <c r="L1224" i="7"/>
  <c r="L1225" i="7"/>
  <c r="L1226" i="7"/>
  <c r="L1227" i="7"/>
  <c r="L1228" i="7"/>
  <c r="L1229" i="7"/>
  <c r="L1230" i="7"/>
  <c r="L1231" i="7"/>
  <c r="L1232" i="7"/>
  <c r="L1233" i="7"/>
  <c r="L1234" i="7"/>
  <c r="L1235" i="7"/>
  <c r="L1236" i="7"/>
  <c r="L1237" i="7"/>
  <c r="L1238" i="7"/>
  <c r="L1239" i="7"/>
  <c r="L1240" i="7"/>
  <c r="L1241" i="7"/>
  <c r="L1242" i="7"/>
  <c r="L1243" i="7"/>
  <c r="L1244" i="7"/>
  <c r="L1245" i="7"/>
  <c r="L1246" i="7"/>
  <c r="L1247" i="7"/>
  <c r="L1248" i="7"/>
  <c r="L1249" i="7"/>
  <c r="L1250" i="7"/>
  <c r="L1251" i="7"/>
  <c r="L1252" i="7"/>
  <c r="L1253" i="7"/>
  <c r="L1254" i="7"/>
  <c r="L1255" i="7"/>
  <c r="L1256" i="7"/>
  <c r="L1257" i="7"/>
  <c r="L1258" i="7"/>
  <c r="L1259" i="7"/>
  <c r="L1260" i="7"/>
  <c r="L1261" i="7"/>
  <c r="L1262" i="7"/>
  <c r="L1263" i="7"/>
  <c r="L1264" i="7"/>
  <c r="L1265" i="7"/>
  <c r="L1266" i="7"/>
  <c r="L1267" i="7"/>
  <c r="L1268" i="7"/>
  <c r="L1269" i="7"/>
  <c r="L1270" i="7"/>
  <c r="L1271" i="7"/>
  <c r="L1272" i="7"/>
  <c r="L1273" i="7"/>
  <c r="L1274" i="7"/>
  <c r="L1275" i="7"/>
  <c r="L1276" i="7"/>
  <c r="L1277" i="7"/>
  <c r="L1278" i="7"/>
  <c r="L1279" i="7"/>
  <c r="L1280" i="7"/>
  <c r="L1281" i="7"/>
  <c r="L1282" i="7"/>
  <c r="L1283" i="7"/>
  <c r="L1284" i="7"/>
  <c r="L1285" i="7"/>
  <c r="L1286" i="7"/>
  <c r="L1287" i="7"/>
  <c r="L1288" i="7"/>
  <c r="L1289" i="7"/>
  <c r="L1290" i="7"/>
  <c r="L1291" i="7"/>
  <c r="L1292" i="7"/>
  <c r="L1293" i="7"/>
  <c r="L1294" i="7"/>
  <c r="L1295" i="7"/>
  <c r="L1296" i="7"/>
  <c r="L1297" i="7"/>
  <c r="L1298" i="7"/>
  <c r="L1299" i="7"/>
  <c r="L1300" i="7"/>
  <c r="L1301" i="7"/>
  <c r="L1302" i="7"/>
  <c r="L1303" i="7"/>
  <c r="L1304" i="7"/>
  <c r="L1305" i="7"/>
  <c r="L1306" i="7"/>
  <c r="L1307" i="7"/>
  <c r="L1308" i="7"/>
  <c r="L1309" i="7"/>
  <c r="L1310" i="7"/>
  <c r="L1311" i="7"/>
  <c r="L1312" i="7"/>
  <c r="L1313" i="7"/>
  <c r="L1314" i="7"/>
  <c r="L1315" i="7"/>
  <c r="L1316" i="7"/>
  <c r="L1317" i="7"/>
  <c r="L1318" i="7"/>
  <c r="L1319" i="7"/>
  <c r="L1320" i="7"/>
  <c r="L1321" i="7"/>
  <c r="L1322" i="7"/>
  <c r="L1323" i="7"/>
  <c r="L1324" i="7"/>
  <c r="L1325" i="7"/>
  <c r="L1326" i="7"/>
  <c r="L1327" i="7"/>
  <c r="L1328" i="7"/>
  <c r="L1329" i="7"/>
  <c r="L1330" i="7"/>
  <c r="L1331" i="7"/>
  <c r="L1332" i="7"/>
  <c r="L1333" i="7"/>
  <c r="L1334" i="7"/>
  <c r="L1335" i="7"/>
  <c r="L1336" i="7"/>
  <c r="L1337" i="7"/>
  <c r="L1338" i="7"/>
  <c r="L1339" i="7"/>
  <c r="L1340" i="7"/>
  <c r="L1341" i="7"/>
  <c r="L1342" i="7"/>
  <c r="L1343" i="7"/>
  <c r="L1344" i="7"/>
  <c r="L1345" i="7"/>
  <c r="L1346" i="7"/>
  <c r="L1347" i="7"/>
  <c r="L1348" i="7"/>
  <c r="L1349" i="7"/>
  <c r="L1350" i="7"/>
  <c r="L1351" i="7"/>
  <c r="L1352" i="7"/>
  <c r="L1353" i="7"/>
  <c r="L1354" i="7"/>
  <c r="L1355" i="7"/>
  <c r="L1356" i="7"/>
  <c r="L1357" i="7"/>
  <c r="L1358" i="7"/>
  <c r="L1359" i="7"/>
  <c r="L1360" i="7"/>
  <c r="L1361" i="7"/>
  <c r="L1362" i="7"/>
  <c r="L1363" i="7"/>
  <c r="L1364" i="7"/>
  <c r="L1365" i="7"/>
  <c r="L1366" i="7"/>
  <c r="L1367" i="7"/>
  <c r="L1368" i="7"/>
  <c r="L1369" i="7"/>
  <c r="L1370" i="7"/>
  <c r="L1371" i="7"/>
  <c r="L1372" i="7"/>
  <c r="L1373" i="7"/>
  <c r="L1374" i="7"/>
  <c r="L1375" i="7"/>
  <c r="L1376" i="7"/>
  <c r="L1377" i="7"/>
  <c r="L1378" i="7"/>
  <c r="L1379" i="7"/>
  <c r="L1380" i="7"/>
  <c r="L1381" i="7"/>
  <c r="L1382" i="7"/>
  <c r="L1383" i="7"/>
  <c r="L1384" i="7"/>
  <c r="L1385" i="7"/>
  <c r="L1386" i="7"/>
  <c r="L1387" i="7"/>
  <c r="L1388" i="7"/>
  <c r="L1389" i="7"/>
  <c r="L1390" i="7"/>
  <c r="L1391" i="7"/>
  <c r="L1392" i="7"/>
  <c r="L1393" i="7"/>
  <c r="L1394" i="7"/>
  <c r="L1395" i="7"/>
  <c r="L1396" i="7"/>
  <c r="L1397" i="7"/>
  <c r="L1398" i="7"/>
  <c r="L1399" i="7"/>
  <c r="L1400" i="7"/>
  <c r="L1401" i="7"/>
  <c r="L1402" i="7"/>
  <c r="L1403" i="7"/>
  <c r="L1404" i="7"/>
  <c r="L1405" i="7"/>
  <c r="L1406" i="7"/>
  <c r="L1407" i="7"/>
  <c r="L1408" i="7"/>
  <c r="L1409" i="7"/>
  <c r="L1410" i="7"/>
  <c r="L1411" i="7"/>
  <c r="L1412" i="7"/>
  <c r="L1413" i="7"/>
  <c r="L1414" i="7"/>
  <c r="L1415" i="7"/>
  <c r="L1416" i="7"/>
  <c r="L1417" i="7"/>
  <c r="L1418" i="7"/>
  <c r="L1419" i="7"/>
  <c r="L1420" i="7"/>
  <c r="L1421" i="7"/>
  <c r="L1422" i="7"/>
  <c r="L1423" i="7"/>
  <c r="L1424" i="7"/>
  <c r="L1425" i="7"/>
  <c r="L1426" i="7"/>
  <c r="L1427" i="7"/>
  <c r="L1428" i="7"/>
  <c r="L1429" i="7"/>
  <c r="L1430" i="7"/>
  <c r="L1431" i="7"/>
  <c r="L1432" i="7"/>
  <c r="L1433" i="7"/>
  <c r="L1434" i="7"/>
  <c r="L1435" i="7"/>
  <c r="L1436" i="7"/>
  <c r="L1437" i="7"/>
  <c r="L1438" i="7"/>
  <c r="L1439" i="7"/>
  <c r="L1440" i="7"/>
  <c r="L1441" i="7"/>
  <c r="L1442" i="7"/>
  <c r="L1443" i="7"/>
  <c r="L1444" i="7"/>
  <c r="L1445" i="7"/>
  <c r="L1446" i="7"/>
  <c r="L1447" i="7"/>
  <c r="L1448" i="7"/>
  <c r="L1449" i="7"/>
  <c r="L1450" i="7"/>
  <c r="L1451" i="7"/>
  <c r="L1452" i="7"/>
  <c r="L1453" i="7"/>
  <c r="L1454" i="7"/>
  <c r="L1455" i="7"/>
  <c r="L1456" i="7"/>
  <c r="L1457" i="7"/>
  <c r="L1458" i="7"/>
  <c r="L1459" i="7"/>
  <c r="L1460" i="7"/>
  <c r="L1461" i="7"/>
  <c r="L1462" i="7"/>
  <c r="L1463" i="7"/>
  <c r="L1464" i="7"/>
  <c r="L1465" i="7"/>
  <c r="L1466" i="7"/>
  <c r="L1467" i="7"/>
  <c r="L1468" i="7"/>
  <c r="L1469" i="7"/>
  <c r="L1470" i="7"/>
  <c r="L1471" i="7"/>
  <c r="L1472" i="7"/>
  <c r="L1473" i="7"/>
  <c r="L1474" i="7"/>
  <c r="L1475" i="7"/>
  <c r="L1476" i="7"/>
  <c r="L1477" i="7"/>
  <c r="L1478" i="7"/>
  <c r="L1479" i="7"/>
  <c r="L1480" i="7"/>
  <c r="L1481" i="7"/>
  <c r="L1482" i="7"/>
  <c r="L1483" i="7"/>
  <c r="L1484" i="7"/>
  <c r="L1485" i="7"/>
  <c r="L1486" i="7"/>
  <c r="L1487" i="7"/>
  <c r="L1488" i="7"/>
  <c r="L1489" i="7"/>
  <c r="L1490" i="7"/>
  <c r="L1491" i="7"/>
  <c r="L1492" i="7"/>
  <c r="L1493" i="7"/>
  <c r="L1494" i="7"/>
  <c r="L1495" i="7"/>
  <c r="L1496" i="7"/>
  <c r="L1497" i="7"/>
  <c r="L1498" i="7"/>
  <c r="L1499" i="7"/>
  <c r="L1500" i="7"/>
  <c r="L1501" i="7"/>
  <c r="L1502" i="7"/>
  <c r="L1503" i="7"/>
  <c r="L1504" i="7"/>
  <c r="L1505" i="7"/>
  <c r="L1506" i="7"/>
  <c r="L1507" i="7"/>
  <c r="L1508" i="7"/>
  <c r="L1509" i="7"/>
  <c r="L1510" i="7"/>
  <c r="L1511" i="7"/>
  <c r="L1512" i="7"/>
  <c r="L1513" i="7"/>
  <c r="L1514" i="7"/>
  <c r="L1515" i="7"/>
  <c r="L1516" i="7"/>
  <c r="L1517" i="7"/>
  <c r="L1518" i="7"/>
  <c r="L1519" i="7"/>
  <c r="L1520" i="7"/>
  <c r="L1521" i="7"/>
  <c r="L1522" i="7"/>
  <c r="L1523" i="7"/>
  <c r="L1524" i="7"/>
  <c r="L1525" i="7"/>
  <c r="L1526" i="7"/>
  <c r="L1527" i="7"/>
  <c r="L1528" i="7"/>
  <c r="L1529" i="7"/>
  <c r="L1530" i="7"/>
  <c r="L1531" i="7"/>
  <c r="L1532" i="7"/>
  <c r="L1533" i="7"/>
  <c r="L1534" i="7"/>
  <c r="L1535" i="7"/>
  <c r="L1536" i="7"/>
  <c r="L1537" i="7"/>
  <c r="L1538" i="7"/>
  <c r="L1539" i="7"/>
  <c r="L1540" i="7"/>
  <c r="L1541" i="7"/>
  <c r="L1542" i="7"/>
  <c r="L1543" i="7"/>
  <c r="L1544" i="7"/>
  <c r="L1545" i="7"/>
  <c r="L1546" i="7"/>
  <c r="L1547" i="7"/>
  <c r="L1548" i="7"/>
  <c r="L1549" i="7"/>
  <c r="L1550" i="7"/>
  <c r="L1551" i="7"/>
  <c r="L1552" i="7"/>
  <c r="L1553" i="7"/>
  <c r="L1554" i="7"/>
  <c r="L1555" i="7"/>
  <c r="L1556" i="7"/>
  <c r="L1557" i="7"/>
  <c r="L1558" i="7"/>
  <c r="L1559" i="7"/>
  <c r="L1560" i="7"/>
  <c r="L1561" i="7"/>
  <c r="L1562" i="7"/>
  <c r="L1563" i="7"/>
  <c r="L1564" i="7"/>
  <c r="L1565" i="7"/>
  <c r="L1566" i="7"/>
  <c r="L1567" i="7"/>
  <c r="L1568" i="7"/>
  <c r="L1569" i="7"/>
  <c r="L1570" i="7"/>
  <c r="L1571" i="7"/>
  <c r="L1572" i="7"/>
  <c r="L1573" i="7"/>
  <c r="L1574" i="7"/>
  <c r="L1575" i="7"/>
  <c r="L1576" i="7"/>
  <c r="L1577" i="7"/>
  <c r="L1578" i="7"/>
  <c r="L1579" i="7"/>
  <c r="L1580" i="7"/>
  <c r="L1581" i="7"/>
  <c r="L1582" i="7"/>
  <c r="L1583" i="7"/>
  <c r="L1584" i="7"/>
  <c r="L1585" i="7"/>
  <c r="L1586" i="7"/>
  <c r="L1587" i="7"/>
  <c r="L1588" i="7"/>
  <c r="L1589" i="7"/>
  <c r="L1590" i="7"/>
  <c r="L1591" i="7"/>
  <c r="L1592" i="7"/>
  <c r="L1593" i="7"/>
  <c r="L1594" i="7"/>
  <c r="L1595" i="7"/>
  <c r="L1596" i="7"/>
  <c r="L1597" i="7"/>
  <c r="L1598" i="7"/>
  <c r="L1599" i="7"/>
  <c r="L1600" i="7"/>
  <c r="L1601" i="7"/>
  <c r="L1602" i="7"/>
  <c r="L1603" i="7"/>
  <c r="L1604" i="7"/>
  <c r="L1605" i="7"/>
  <c r="L1606" i="7"/>
  <c r="L1607" i="7"/>
  <c r="L1608" i="7"/>
  <c r="L1609" i="7"/>
  <c r="L1610" i="7"/>
  <c r="L1611" i="7"/>
  <c r="L1612" i="7"/>
  <c r="L1613" i="7"/>
  <c r="L1614" i="7"/>
  <c r="L1615" i="7"/>
  <c r="L1616" i="7"/>
  <c r="L1617" i="7"/>
  <c r="L1618" i="7"/>
  <c r="L1619" i="7"/>
  <c r="L1620" i="7"/>
  <c r="L1621" i="7"/>
  <c r="L1622" i="7"/>
  <c r="L1623" i="7"/>
  <c r="L1624" i="7"/>
  <c r="L1625" i="7"/>
  <c r="L1626" i="7"/>
  <c r="L1627" i="7"/>
  <c r="L1628" i="7"/>
  <c r="L1629" i="7"/>
  <c r="L1630" i="7"/>
  <c r="L1631" i="7"/>
  <c r="L1632" i="7"/>
  <c r="L1633" i="7"/>
  <c r="L1634" i="7"/>
  <c r="L1635" i="7"/>
  <c r="L1636" i="7"/>
  <c r="L1637" i="7"/>
  <c r="L1638" i="7"/>
  <c r="L1639" i="7"/>
  <c r="L1640" i="7"/>
  <c r="L1641" i="7"/>
  <c r="L1642" i="7"/>
  <c r="L1643" i="7"/>
  <c r="L1644" i="7"/>
  <c r="L1645" i="7"/>
  <c r="L1646" i="7"/>
  <c r="L1647" i="7"/>
  <c r="L1648" i="7"/>
  <c r="L1649" i="7"/>
  <c r="L1650" i="7"/>
  <c r="L1651" i="7"/>
  <c r="L1652" i="7"/>
  <c r="L1653" i="7"/>
  <c r="L1654" i="7"/>
  <c r="L1655" i="7"/>
  <c r="L1656" i="7"/>
  <c r="L1657" i="7"/>
  <c r="L1658" i="7"/>
  <c r="L1659" i="7"/>
  <c r="L1660" i="7"/>
  <c r="L1661" i="7"/>
  <c r="L1662" i="7"/>
  <c r="L1663" i="7"/>
  <c r="L1664" i="7"/>
  <c r="L1665" i="7"/>
  <c r="L1666" i="7"/>
  <c r="L1667" i="7"/>
  <c r="L1668" i="7"/>
  <c r="L1669" i="7"/>
  <c r="L1670" i="7"/>
  <c r="L1671" i="7"/>
  <c r="L1672" i="7"/>
  <c r="L1673" i="7"/>
  <c r="L1674" i="7"/>
  <c r="L1675" i="7"/>
  <c r="L1676" i="7"/>
  <c r="L1677" i="7"/>
  <c r="L1678" i="7"/>
  <c r="L1679" i="7"/>
  <c r="L1680" i="7"/>
  <c r="L1681" i="7"/>
  <c r="L1682" i="7"/>
  <c r="L1683" i="7"/>
  <c r="L1684" i="7"/>
  <c r="L1685" i="7"/>
  <c r="L1686" i="7"/>
  <c r="L1687" i="7"/>
  <c r="L1688" i="7"/>
  <c r="L1689" i="7"/>
  <c r="L1690" i="7"/>
  <c r="L1691" i="7"/>
  <c r="L1692" i="7"/>
  <c r="L1693" i="7"/>
  <c r="L1694" i="7"/>
  <c r="L1695" i="7"/>
  <c r="L1696" i="7"/>
  <c r="L1697" i="7"/>
  <c r="L1698" i="7"/>
  <c r="L1699" i="7"/>
  <c r="L1700" i="7"/>
  <c r="L1701" i="7"/>
  <c r="L1702" i="7"/>
  <c r="L1703" i="7"/>
  <c r="L1704" i="7"/>
  <c r="L1705" i="7"/>
  <c r="L1706" i="7"/>
  <c r="L1707" i="7"/>
  <c r="L1708" i="7"/>
  <c r="L1709" i="7"/>
  <c r="L1710" i="7"/>
  <c r="L1711" i="7"/>
  <c r="L1712" i="7"/>
  <c r="L1713" i="7"/>
  <c r="L1714" i="7"/>
  <c r="L1715" i="7"/>
  <c r="L1716" i="7"/>
  <c r="L1717" i="7"/>
  <c r="L1718" i="7"/>
  <c r="L1719" i="7"/>
  <c r="L1720" i="7"/>
  <c r="L1721" i="7"/>
  <c r="L1722" i="7"/>
  <c r="L1723" i="7"/>
  <c r="L1724" i="7"/>
  <c r="L1725" i="7"/>
  <c r="L1726" i="7"/>
  <c r="L1727" i="7"/>
  <c r="L1728" i="7"/>
  <c r="L1729" i="7"/>
  <c r="L1730" i="7"/>
  <c r="L1731" i="7"/>
  <c r="L1732" i="7"/>
  <c r="L1733" i="7"/>
  <c r="L1734" i="7"/>
  <c r="L1735" i="7"/>
  <c r="L1736" i="7"/>
  <c r="L1737" i="7"/>
  <c r="L1738" i="7"/>
  <c r="L1739" i="7"/>
  <c r="L1740" i="7"/>
  <c r="L1741" i="7"/>
  <c r="L1742" i="7"/>
  <c r="L1743" i="7"/>
  <c r="L1744" i="7"/>
  <c r="L1745" i="7"/>
  <c r="L1746" i="7"/>
  <c r="L1747" i="7"/>
  <c r="L1748" i="7"/>
  <c r="L1749" i="7"/>
  <c r="L1750" i="7"/>
  <c r="L1751" i="7"/>
  <c r="L1752" i="7"/>
  <c r="L1753" i="7"/>
  <c r="L1754" i="7"/>
  <c r="L1755" i="7"/>
  <c r="L1756" i="7"/>
  <c r="L1757" i="7"/>
  <c r="L1758" i="7"/>
  <c r="L1759" i="7"/>
  <c r="L1760" i="7"/>
  <c r="L1761" i="7"/>
  <c r="L1762" i="7"/>
  <c r="L1763" i="7"/>
  <c r="L1764" i="7"/>
  <c r="L1765" i="7"/>
  <c r="L1766" i="7"/>
  <c r="L1767" i="7"/>
  <c r="L1768" i="7"/>
  <c r="L1769" i="7"/>
  <c r="L1770" i="7"/>
  <c r="L1771" i="7"/>
  <c r="L1772" i="7"/>
  <c r="L1773" i="7"/>
  <c r="L1774" i="7"/>
  <c r="L1775" i="7"/>
  <c r="L1776" i="7"/>
  <c r="L1777" i="7"/>
  <c r="L1778" i="7"/>
  <c r="L1779" i="7"/>
  <c r="L1780" i="7"/>
  <c r="L1781" i="7"/>
  <c r="L1782" i="7"/>
  <c r="L1783" i="7"/>
  <c r="L1784" i="7"/>
  <c r="L1785" i="7"/>
  <c r="L1786" i="7"/>
  <c r="L1787" i="7"/>
  <c r="L1788" i="7"/>
  <c r="L1789" i="7"/>
  <c r="L1790" i="7"/>
  <c r="L1791" i="7"/>
  <c r="L1792" i="7"/>
  <c r="L1793" i="7"/>
  <c r="L1794" i="7"/>
  <c r="L1795" i="7"/>
  <c r="L1796" i="7"/>
  <c r="L1797" i="7"/>
  <c r="L1798" i="7"/>
  <c r="L1799" i="7"/>
  <c r="L1800" i="7"/>
  <c r="L1801" i="7"/>
  <c r="L1802" i="7"/>
  <c r="L1803" i="7"/>
  <c r="L1804" i="7"/>
  <c r="L1805" i="7"/>
  <c r="L1806" i="7"/>
  <c r="L1807" i="7"/>
  <c r="L1808" i="7"/>
  <c r="L1809" i="7"/>
  <c r="L1810" i="7"/>
  <c r="L1811" i="7"/>
  <c r="L1812" i="7"/>
  <c r="L1813" i="7"/>
  <c r="L1814" i="7"/>
  <c r="L1815" i="7"/>
  <c r="L1816" i="7"/>
  <c r="L1817" i="7"/>
  <c r="L1818" i="7"/>
  <c r="L1819" i="7"/>
  <c r="L1820" i="7"/>
  <c r="L1821" i="7"/>
  <c r="L1822" i="7"/>
  <c r="L1823" i="7"/>
  <c r="L1824" i="7"/>
  <c r="L1825" i="7"/>
  <c r="L1826" i="7"/>
  <c r="L1827" i="7"/>
  <c r="L1828" i="7"/>
  <c r="L1829" i="7"/>
  <c r="L1830" i="7"/>
  <c r="L1831" i="7"/>
  <c r="L1832" i="7"/>
  <c r="L1833" i="7"/>
  <c r="L1834" i="7"/>
  <c r="L1835" i="7"/>
  <c r="L1836" i="7"/>
  <c r="L1837" i="7"/>
  <c r="L1838" i="7"/>
  <c r="L1839" i="7"/>
  <c r="L1840" i="7"/>
  <c r="L1841" i="7"/>
  <c r="L1842" i="7"/>
  <c r="L1843" i="7"/>
  <c r="L1844" i="7"/>
  <c r="L1845" i="7"/>
  <c r="L1846" i="7"/>
  <c r="L1847" i="7"/>
  <c r="L1848" i="7"/>
  <c r="L1849" i="7"/>
  <c r="L1850" i="7"/>
  <c r="L1851" i="7"/>
  <c r="L1852" i="7"/>
  <c r="L1853" i="7"/>
  <c r="L1854" i="7"/>
  <c r="L1855" i="7"/>
  <c r="L1856" i="7"/>
  <c r="L1857" i="7"/>
  <c r="L1858" i="7"/>
  <c r="L1859" i="7"/>
  <c r="L1860" i="7"/>
  <c r="L1861" i="7"/>
  <c r="L1862" i="7"/>
  <c r="L1863" i="7"/>
  <c r="L1864" i="7"/>
  <c r="L1865" i="7"/>
  <c r="L1866" i="7"/>
  <c r="L1867" i="7"/>
  <c r="L1868" i="7"/>
  <c r="L1869" i="7"/>
  <c r="L1870" i="7"/>
  <c r="L1871" i="7"/>
  <c r="L1872" i="7"/>
  <c r="L1873" i="7"/>
  <c r="L1874" i="7"/>
  <c r="L1875" i="7"/>
  <c r="L1876" i="7"/>
  <c r="L1877" i="7"/>
  <c r="L1878" i="7"/>
  <c r="L1879" i="7"/>
  <c r="L1880" i="7"/>
  <c r="L1881" i="7"/>
  <c r="L1882" i="7"/>
  <c r="L1883" i="7"/>
  <c r="L1884" i="7"/>
  <c r="L1885" i="7"/>
  <c r="L1886" i="7"/>
  <c r="L1887" i="7"/>
  <c r="L1888" i="7"/>
  <c r="L1889" i="7"/>
  <c r="L1890" i="7"/>
  <c r="L1891" i="7"/>
  <c r="L1892" i="7"/>
  <c r="L1893" i="7"/>
  <c r="L1894" i="7"/>
  <c r="L1895" i="7"/>
  <c r="L1896" i="7"/>
  <c r="L1897" i="7"/>
  <c r="L1898" i="7"/>
  <c r="L1899" i="7"/>
  <c r="L1900" i="7"/>
  <c r="L1901" i="7"/>
  <c r="L1902" i="7"/>
  <c r="L1903" i="7"/>
  <c r="L1904" i="7"/>
  <c r="L1905" i="7"/>
  <c r="L1906" i="7"/>
  <c r="L1907" i="7"/>
  <c r="L1908" i="7"/>
  <c r="L1909" i="7"/>
  <c r="L1910" i="7"/>
  <c r="L1911" i="7"/>
  <c r="L1912" i="7"/>
  <c r="L1913" i="7"/>
  <c r="L1914" i="7"/>
  <c r="L1915" i="7"/>
  <c r="L1916" i="7"/>
  <c r="L1917" i="7"/>
  <c r="L1918" i="7"/>
  <c r="L1919" i="7"/>
  <c r="L1920" i="7"/>
  <c r="L1921" i="7"/>
  <c r="L1922" i="7"/>
  <c r="L1923" i="7"/>
  <c r="L1924" i="7"/>
  <c r="L1925" i="7"/>
  <c r="L1926" i="7"/>
  <c r="L1927" i="7"/>
  <c r="L1928" i="7"/>
  <c r="L1929" i="7"/>
  <c r="L1930" i="7"/>
  <c r="L1931" i="7"/>
  <c r="L1932" i="7"/>
  <c r="L1933" i="7"/>
  <c r="L1934" i="7"/>
  <c r="L1935" i="7"/>
  <c r="L1936" i="7"/>
  <c r="L1937" i="7"/>
  <c r="L1938" i="7"/>
  <c r="L1939" i="7"/>
  <c r="L1940" i="7"/>
  <c r="L1941" i="7"/>
  <c r="L1942" i="7"/>
  <c r="L1943" i="7"/>
  <c r="L1944" i="7"/>
  <c r="L1945" i="7"/>
  <c r="L1946" i="7"/>
  <c r="L1947" i="7"/>
  <c r="L1948" i="7"/>
  <c r="L1949" i="7"/>
  <c r="L1950" i="7"/>
  <c r="L1951" i="7"/>
  <c r="L1952" i="7"/>
  <c r="L1953" i="7"/>
  <c r="L1954" i="7"/>
  <c r="L1955" i="7"/>
  <c r="L1956" i="7"/>
  <c r="L1957" i="7"/>
  <c r="L1958" i="7"/>
  <c r="L1959" i="7"/>
  <c r="L1960" i="7"/>
  <c r="L1961" i="7"/>
  <c r="L1962" i="7"/>
  <c r="L1963" i="7"/>
  <c r="L1964" i="7"/>
  <c r="L1965" i="7"/>
  <c r="L1966" i="7"/>
  <c r="L1967" i="7"/>
  <c r="L1968" i="7"/>
  <c r="L1969" i="7"/>
  <c r="L1970" i="7"/>
  <c r="L1971" i="7"/>
  <c r="L1972" i="7"/>
  <c r="L1973" i="7"/>
  <c r="L1974" i="7"/>
  <c r="L1975" i="7"/>
  <c r="L1976" i="7"/>
  <c r="L1977" i="7"/>
  <c r="L1978" i="7"/>
  <c r="L1979" i="7"/>
  <c r="L1980" i="7"/>
  <c r="L1981" i="7"/>
  <c r="L1982" i="7"/>
  <c r="L1983" i="7"/>
  <c r="L1984" i="7"/>
  <c r="L1985" i="7"/>
  <c r="L1986" i="7"/>
  <c r="L1987" i="7"/>
  <c r="L1988" i="7"/>
  <c r="L1989" i="7"/>
  <c r="L1990" i="7"/>
  <c r="L1991" i="7"/>
  <c r="L1992" i="7"/>
  <c r="L1993" i="7"/>
  <c r="L1994" i="7"/>
  <c r="L1995" i="7"/>
  <c r="L1996" i="7"/>
  <c r="L1997" i="7"/>
  <c r="L1998" i="7"/>
  <c r="L1999" i="7"/>
  <c r="L2000" i="7"/>
  <c r="L2001" i="7"/>
  <c r="L2002" i="7"/>
  <c r="L2003" i="7"/>
  <c r="L2004" i="7"/>
  <c r="L2005" i="7"/>
  <c r="L2006" i="7"/>
  <c r="L2007" i="7"/>
  <c r="L2008" i="7"/>
  <c r="L2009" i="7"/>
  <c r="L2010" i="7"/>
  <c r="L2011" i="7"/>
  <c r="L2012" i="7"/>
  <c r="L2013" i="7"/>
  <c r="L2014" i="7"/>
  <c r="L2015" i="7"/>
  <c r="L2016" i="7"/>
  <c r="L2017" i="7"/>
  <c r="L2018" i="7"/>
  <c r="L2019" i="7"/>
  <c r="L2020" i="7"/>
  <c r="L2021" i="7"/>
  <c r="L2022" i="7"/>
  <c r="L2023" i="7"/>
  <c r="L2024" i="7"/>
  <c r="L2025" i="7"/>
  <c r="L2026" i="7"/>
  <c r="L2027" i="7"/>
  <c r="L2028" i="7"/>
  <c r="L2029" i="7"/>
  <c r="L2030" i="7"/>
  <c r="L2031" i="7"/>
  <c r="L2032" i="7"/>
  <c r="L2033" i="7"/>
  <c r="L2034" i="7"/>
  <c r="L2035" i="7"/>
  <c r="L2036" i="7"/>
  <c r="L2037" i="7"/>
  <c r="L2038" i="7"/>
  <c r="L2039" i="7"/>
  <c r="L2040" i="7"/>
  <c r="L2041" i="7"/>
  <c r="L2042" i="7"/>
  <c r="L2043" i="7"/>
  <c r="L2044" i="7"/>
  <c r="L2045" i="7"/>
  <c r="L2046" i="7"/>
  <c r="L2047" i="7"/>
  <c r="L2048" i="7"/>
  <c r="L2049" i="7"/>
  <c r="L2050" i="7"/>
  <c r="L2051" i="7"/>
  <c r="L2052" i="7"/>
  <c r="L2053" i="7"/>
  <c r="L2054" i="7"/>
  <c r="L2055" i="7"/>
  <c r="L2056" i="7"/>
  <c r="L2057" i="7"/>
  <c r="L2058" i="7"/>
  <c r="L2059" i="7"/>
  <c r="L2060" i="7"/>
  <c r="L2061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0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39" i="7"/>
  <c r="J540" i="7"/>
  <c r="J541" i="7"/>
  <c r="J542" i="7"/>
  <c r="J543" i="7"/>
  <c r="J544" i="7"/>
  <c r="J545" i="7"/>
  <c r="J546" i="7"/>
  <c r="J547" i="7"/>
  <c r="J548" i="7"/>
  <c r="J549" i="7"/>
  <c r="J550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566" i="7"/>
  <c r="J567" i="7"/>
  <c r="J568" i="7"/>
  <c r="J569" i="7"/>
  <c r="J570" i="7"/>
  <c r="J571" i="7"/>
  <c r="J572" i="7"/>
  <c r="J573" i="7"/>
  <c r="J574" i="7"/>
  <c r="J575" i="7"/>
  <c r="J576" i="7"/>
  <c r="J577" i="7"/>
  <c r="J578" i="7"/>
  <c r="J579" i="7"/>
  <c r="J580" i="7"/>
  <c r="J581" i="7"/>
  <c r="J582" i="7"/>
  <c r="J583" i="7"/>
  <c r="J584" i="7"/>
  <c r="J585" i="7"/>
  <c r="J586" i="7"/>
  <c r="J587" i="7"/>
  <c r="J588" i="7"/>
  <c r="J589" i="7"/>
  <c r="J590" i="7"/>
  <c r="J591" i="7"/>
  <c r="J592" i="7"/>
  <c r="J593" i="7"/>
  <c r="J594" i="7"/>
  <c r="J595" i="7"/>
  <c r="J596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45" i="7"/>
  <c r="J646" i="7"/>
  <c r="J647" i="7"/>
  <c r="J648" i="7"/>
  <c r="J649" i="7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7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718" i="7"/>
  <c r="J719" i="7"/>
  <c r="J720" i="7"/>
  <c r="J721" i="7"/>
  <c r="J722" i="7"/>
  <c r="J723" i="7"/>
  <c r="J724" i="7"/>
  <c r="J725" i="7"/>
  <c r="J726" i="7"/>
  <c r="J727" i="7"/>
  <c r="J728" i="7"/>
  <c r="J729" i="7"/>
  <c r="J730" i="7"/>
  <c r="J731" i="7"/>
  <c r="J732" i="7"/>
  <c r="J733" i="7"/>
  <c r="J734" i="7"/>
  <c r="J735" i="7"/>
  <c r="J736" i="7"/>
  <c r="J737" i="7"/>
  <c r="J738" i="7"/>
  <c r="J739" i="7"/>
  <c r="J740" i="7"/>
  <c r="J741" i="7"/>
  <c r="J742" i="7"/>
  <c r="J743" i="7"/>
  <c r="J744" i="7"/>
  <c r="J745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8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4" i="7"/>
  <c r="J775" i="7"/>
  <c r="J776" i="7"/>
  <c r="J777" i="7"/>
  <c r="J778" i="7"/>
  <c r="J779" i="7"/>
  <c r="J780" i="7"/>
  <c r="J781" i="7"/>
  <c r="J782" i="7"/>
  <c r="J783" i="7"/>
  <c r="J784" i="7"/>
  <c r="J785" i="7"/>
  <c r="J786" i="7"/>
  <c r="J787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2" i="7"/>
  <c r="J843" i="7"/>
  <c r="J844" i="7"/>
  <c r="J845" i="7"/>
  <c r="J846" i="7"/>
  <c r="J847" i="7"/>
  <c r="J848" i="7"/>
  <c r="J849" i="7"/>
  <c r="J850" i="7"/>
  <c r="J851" i="7"/>
  <c r="J852" i="7"/>
  <c r="J853" i="7"/>
  <c r="J854" i="7"/>
  <c r="J855" i="7"/>
  <c r="J856" i="7"/>
  <c r="J857" i="7"/>
  <c r="J858" i="7"/>
  <c r="J859" i="7"/>
  <c r="J860" i="7"/>
  <c r="J861" i="7"/>
  <c r="J862" i="7"/>
  <c r="J863" i="7"/>
  <c r="J864" i="7"/>
  <c r="J865" i="7"/>
  <c r="J866" i="7"/>
  <c r="J867" i="7"/>
  <c r="J868" i="7"/>
  <c r="J869" i="7"/>
  <c r="J870" i="7"/>
  <c r="J871" i="7"/>
  <c r="J872" i="7"/>
  <c r="J873" i="7"/>
  <c r="J874" i="7"/>
  <c r="J875" i="7"/>
  <c r="J876" i="7"/>
  <c r="J877" i="7"/>
  <c r="J878" i="7"/>
  <c r="J879" i="7"/>
  <c r="J880" i="7"/>
  <c r="J881" i="7"/>
  <c r="J882" i="7"/>
  <c r="J883" i="7"/>
  <c r="J884" i="7"/>
  <c r="J885" i="7"/>
  <c r="J886" i="7"/>
  <c r="J887" i="7"/>
  <c r="J888" i="7"/>
  <c r="J889" i="7"/>
  <c r="J890" i="7"/>
  <c r="J891" i="7"/>
  <c r="J892" i="7"/>
  <c r="J893" i="7"/>
  <c r="J894" i="7"/>
  <c r="J895" i="7"/>
  <c r="J896" i="7"/>
  <c r="J897" i="7"/>
  <c r="J898" i="7"/>
  <c r="J899" i="7"/>
  <c r="J900" i="7"/>
  <c r="J901" i="7"/>
  <c r="J902" i="7"/>
  <c r="J903" i="7"/>
  <c r="J904" i="7"/>
  <c r="J905" i="7"/>
  <c r="J906" i="7"/>
  <c r="J907" i="7"/>
  <c r="J908" i="7"/>
  <c r="J909" i="7"/>
  <c r="J910" i="7"/>
  <c r="J911" i="7"/>
  <c r="J912" i="7"/>
  <c r="J913" i="7"/>
  <c r="J914" i="7"/>
  <c r="J915" i="7"/>
  <c r="J916" i="7"/>
  <c r="J917" i="7"/>
  <c r="J918" i="7"/>
  <c r="J919" i="7"/>
  <c r="J920" i="7"/>
  <c r="J921" i="7"/>
  <c r="J922" i="7"/>
  <c r="J923" i="7"/>
  <c r="J924" i="7"/>
  <c r="J925" i="7"/>
  <c r="J926" i="7"/>
  <c r="J927" i="7"/>
  <c r="J928" i="7"/>
  <c r="J929" i="7"/>
  <c r="J930" i="7"/>
  <c r="J931" i="7"/>
  <c r="J932" i="7"/>
  <c r="J933" i="7"/>
  <c r="J934" i="7"/>
  <c r="J935" i="7"/>
  <c r="J936" i="7"/>
  <c r="J937" i="7"/>
  <c r="J938" i="7"/>
  <c r="J939" i="7"/>
  <c r="J940" i="7"/>
  <c r="J941" i="7"/>
  <c r="J942" i="7"/>
  <c r="J943" i="7"/>
  <c r="J944" i="7"/>
  <c r="J945" i="7"/>
  <c r="J946" i="7"/>
  <c r="J947" i="7"/>
  <c r="J948" i="7"/>
  <c r="J949" i="7"/>
  <c r="J950" i="7"/>
  <c r="J951" i="7"/>
  <c r="J952" i="7"/>
  <c r="J953" i="7"/>
  <c r="J954" i="7"/>
  <c r="J955" i="7"/>
  <c r="J956" i="7"/>
  <c r="J957" i="7"/>
  <c r="J958" i="7"/>
  <c r="J959" i="7"/>
  <c r="J960" i="7"/>
  <c r="J961" i="7"/>
  <c r="J962" i="7"/>
  <c r="J963" i="7"/>
  <c r="J964" i="7"/>
  <c r="J965" i="7"/>
  <c r="J966" i="7"/>
  <c r="J967" i="7"/>
  <c r="J968" i="7"/>
  <c r="J969" i="7"/>
  <c r="J970" i="7"/>
  <c r="J971" i="7"/>
  <c r="J972" i="7"/>
  <c r="J973" i="7"/>
  <c r="J974" i="7"/>
  <c r="J975" i="7"/>
  <c r="J976" i="7"/>
  <c r="J977" i="7"/>
  <c r="J978" i="7"/>
  <c r="J979" i="7"/>
  <c r="J980" i="7"/>
  <c r="J981" i="7"/>
  <c r="J982" i="7"/>
  <c r="J983" i="7"/>
  <c r="J984" i="7"/>
  <c r="J985" i="7"/>
  <c r="J986" i="7"/>
  <c r="J987" i="7"/>
  <c r="J988" i="7"/>
  <c r="J989" i="7"/>
  <c r="J990" i="7"/>
  <c r="J991" i="7"/>
  <c r="J992" i="7"/>
  <c r="J993" i="7"/>
  <c r="J994" i="7"/>
  <c r="J995" i="7"/>
  <c r="J996" i="7"/>
  <c r="J997" i="7"/>
  <c r="J998" i="7"/>
  <c r="J999" i="7"/>
  <c r="J1000" i="7"/>
  <c r="J1001" i="7"/>
  <c r="J1002" i="7"/>
  <c r="J1003" i="7"/>
  <c r="J1004" i="7"/>
  <c r="J1005" i="7"/>
  <c r="J1006" i="7"/>
  <c r="J1007" i="7"/>
  <c r="J1008" i="7"/>
  <c r="J1009" i="7"/>
  <c r="J1010" i="7"/>
  <c r="J1011" i="7"/>
  <c r="J1012" i="7"/>
  <c r="J1013" i="7"/>
  <c r="J1014" i="7"/>
  <c r="J1015" i="7"/>
  <c r="J1016" i="7"/>
  <c r="J1017" i="7"/>
  <c r="J1018" i="7"/>
  <c r="J1019" i="7"/>
  <c r="J1020" i="7"/>
  <c r="J1021" i="7"/>
  <c r="J1022" i="7"/>
  <c r="J1023" i="7"/>
  <c r="J1024" i="7"/>
  <c r="J1025" i="7"/>
  <c r="J1026" i="7"/>
  <c r="J1027" i="7"/>
  <c r="J1028" i="7"/>
  <c r="J1029" i="7"/>
  <c r="J1030" i="7"/>
  <c r="J1031" i="7"/>
  <c r="J1032" i="7"/>
  <c r="J1033" i="7"/>
  <c r="J1034" i="7"/>
  <c r="J1035" i="7"/>
  <c r="J1036" i="7"/>
  <c r="J1037" i="7"/>
  <c r="J1038" i="7"/>
  <c r="J1039" i="7"/>
  <c r="J1040" i="7"/>
  <c r="J1041" i="7"/>
  <c r="J1042" i="7"/>
  <c r="J1043" i="7"/>
  <c r="J1044" i="7"/>
  <c r="J1045" i="7"/>
  <c r="J1046" i="7"/>
  <c r="J1047" i="7"/>
  <c r="J1048" i="7"/>
  <c r="J1049" i="7"/>
  <c r="J1050" i="7"/>
  <c r="J1051" i="7"/>
  <c r="J1052" i="7"/>
  <c r="J1053" i="7"/>
  <c r="J1054" i="7"/>
  <c r="J1055" i="7"/>
  <c r="J1056" i="7"/>
  <c r="J1057" i="7"/>
  <c r="J1058" i="7"/>
  <c r="J1059" i="7"/>
  <c r="J1060" i="7"/>
  <c r="J1061" i="7"/>
  <c r="J1062" i="7"/>
  <c r="J1063" i="7"/>
  <c r="J1064" i="7"/>
  <c r="J1065" i="7"/>
  <c r="J1066" i="7"/>
  <c r="J1067" i="7"/>
  <c r="J1068" i="7"/>
  <c r="J1069" i="7"/>
  <c r="J1070" i="7"/>
  <c r="J1071" i="7"/>
  <c r="J1072" i="7"/>
  <c r="J1073" i="7"/>
  <c r="J1074" i="7"/>
  <c r="J1075" i="7"/>
  <c r="J1076" i="7"/>
  <c r="J1077" i="7"/>
  <c r="J1078" i="7"/>
  <c r="J1079" i="7"/>
  <c r="J1080" i="7"/>
  <c r="J1081" i="7"/>
  <c r="J1082" i="7"/>
  <c r="J1083" i="7"/>
  <c r="J1084" i="7"/>
  <c r="J1085" i="7"/>
  <c r="J1086" i="7"/>
  <c r="J1087" i="7"/>
  <c r="J1088" i="7"/>
  <c r="J1089" i="7"/>
  <c r="J1090" i="7"/>
  <c r="J1091" i="7"/>
  <c r="J1092" i="7"/>
  <c r="J1093" i="7"/>
  <c r="J1094" i="7"/>
  <c r="J1095" i="7"/>
  <c r="J1096" i="7"/>
  <c r="J1097" i="7"/>
  <c r="J1098" i="7"/>
  <c r="J1099" i="7"/>
  <c r="J1100" i="7"/>
  <c r="J1101" i="7"/>
  <c r="J1102" i="7"/>
  <c r="J1103" i="7"/>
  <c r="J1104" i="7"/>
  <c r="J1105" i="7"/>
  <c r="J1106" i="7"/>
  <c r="J1107" i="7"/>
  <c r="J1108" i="7"/>
  <c r="J1109" i="7"/>
  <c r="J1110" i="7"/>
  <c r="J1111" i="7"/>
  <c r="J1112" i="7"/>
  <c r="J1113" i="7"/>
  <c r="J1114" i="7"/>
  <c r="J1115" i="7"/>
  <c r="J1116" i="7"/>
  <c r="J1117" i="7"/>
  <c r="J1118" i="7"/>
  <c r="J1119" i="7"/>
  <c r="J1120" i="7"/>
  <c r="J1121" i="7"/>
  <c r="J1122" i="7"/>
  <c r="J1123" i="7"/>
  <c r="J1124" i="7"/>
  <c r="J1125" i="7"/>
  <c r="J1126" i="7"/>
  <c r="J1127" i="7"/>
  <c r="J1128" i="7"/>
  <c r="J1129" i="7"/>
  <c r="J1130" i="7"/>
  <c r="J1131" i="7"/>
  <c r="J1132" i="7"/>
  <c r="J1133" i="7"/>
  <c r="J1134" i="7"/>
  <c r="J1135" i="7"/>
  <c r="J1136" i="7"/>
  <c r="J1137" i="7"/>
  <c r="J1138" i="7"/>
  <c r="J1139" i="7"/>
  <c r="J1140" i="7"/>
  <c r="J1141" i="7"/>
  <c r="J1142" i="7"/>
  <c r="J1143" i="7"/>
  <c r="J1144" i="7"/>
  <c r="J1145" i="7"/>
  <c r="J1146" i="7"/>
  <c r="J1147" i="7"/>
  <c r="J1148" i="7"/>
  <c r="J1149" i="7"/>
  <c r="J1150" i="7"/>
  <c r="J1151" i="7"/>
  <c r="J1152" i="7"/>
  <c r="J1153" i="7"/>
  <c r="J1154" i="7"/>
  <c r="J1155" i="7"/>
  <c r="J1156" i="7"/>
  <c r="J1157" i="7"/>
  <c r="J1158" i="7"/>
  <c r="J1159" i="7"/>
  <c r="J1160" i="7"/>
  <c r="J1161" i="7"/>
  <c r="J1162" i="7"/>
  <c r="J1163" i="7"/>
  <c r="J1164" i="7"/>
  <c r="J1165" i="7"/>
  <c r="J1166" i="7"/>
  <c r="J1167" i="7"/>
  <c r="J1168" i="7"/>
  <c r="J1169" i="7"/>
  <c r="J1170" i="7"/>
  <c r="J1171" i="7"/>
  <c r="J1172" i="7"/>
  <c r="J1173" i="7"/>
  <c r="J1174" i="7"/>
  <c r="J1175" i="7"/>
  <c r="J1176" i="7"/>
  <c r="J1177" i="7"/>
  <c r="J1178" i="7"/>
  <c r="J1179" i="7"/>
  <c r="J1180" i="7"/>
  <c r="J1181" i="7"/>
  <c r="J1182" i="7"/>
  <c r="J1183" i="7"/>
  <c r="J1184" i="7"/>
  <c r="J1185" i="7"/>
  <c r="J1186" i="7"/>
  <c r="J1187" i="7"/>
  <c r="J1188" i="7"/>
  <c r="J1189" i="7"/>
  <c r="J1190" i="7"/>
  <c r="J1191" i="7"/>
  <c r="J1192" i="7"/>
  <c r="J1193" i="7"/>
  <c r="J1194" i="7"/>
  <c r="J1195" i="7"/>
  <c r="J1196" i="7"/>
  <c r="J1197" i="7"/>
  <c r="J1198" i="7"/>
  <c r="J1199" i="7"/>
  <c r="J1200" i="7"/>
  <c r="J1201" i="7"/>
  <c r="J1202" i="7"/>
  <c r="J1203" i="7"/>
  <c r="J1204" i="7"/>
  <c r="J1205" i="7"/>
  <c r="J1206" i="7"/>
  <c r="J1207" i="7"/>
  <c r="J1208" i="7"/>
  <c r="J1209" i="7"/>
  <c r="J1210" i="7"/>
  <c r="J1211" i="7"/>
  <c r="J1212" i="7"/>
  <c r="J1213" i="7"/>
  <c r="J1214" i="7"/>
  <c r="J1215" i="7"/>
  <c r="J1216" i="7"/>
  <c r="J1217" i="7"/>
  <c r="J1218" i="7"/>
  <c r="J1219" i="7"/>
  <c r="J1220" i="7"/>
  <c r="J1221" i="7"/>
  <c r="J1222" i="7"/>
  <c r="J1223" i="7"/>
  <c r="J1224" i="7"/>
  <c r="J1225" i="7"/>
  <c r="J1226" i="7"/>
  <c r="J1227" i="7"/>
  <c r="J1228" i="7"/>
  <c r="J1229" i="7"/>
  <c r="J1230" i="7"/>
  <c r="J1231" i="7"/>
  <c r="J1232" i="7"/>
  <c r="J1233" i="7"/>
  <c r="J1234" i="7"/>
  <c r="J1235" i="7"/>
  <c r="J1236" i="7"/>
  <c r="J1237" i="7"/>
  <c r="J1238" i="7"/>
  <c r="J1239" i="7"/>
  <c r="J1240" i="7"/>
  <c r="J1241" i="7"/>
  <c r="J1242" i="7"/>
  <c r="J1243" i="7"/>
  <c r="J1244" i="7"/>
  <c r="J1245" i="7"/>
  <c r="J1246" i="7"/>
  <c r="J1247" i="7"/>
  <c r="J1248" i="7"/>
  <c r="J1249" i="7"/>
  <c r="J1250" i="7"/>
  <c r="J1251" i="7"/>
  <c r="J1252" i="7"/>
  <c r="J1253" i="7"/>
  <c r="J1254" i="7"/>
  <c r="J1255" i="7"/>
  <c r="J1256" i="7"/>
  <c r="J1257" i="7"/>
  <c r="J1258" i="7"/>
  <c r="J1259" i="7"/>
  <c r="J1260" i="7"/>
  <c r="J1261" i="7"/>
  <c r="J1262" i="7"/>
  <c r="J1263" i="7"/>
  <c r="J1264" i="7"/>
  <c r="J1265" i="7"/>
  <c r="J1266" i="7"/>
  <c r="J1267" i="7"/>
  <c r="J1268" i="7"/>
  <c r="J1269" i="7"/>
  <c r="J1270" i="7"/>
  <c r="J1271" i="7"/>
  <c r="J1272" i="7"/>
  <c r="J1273" i="7"/>
  <c r="J1274" i="7"/>
  <c r="J1275" i="7"/>
  <c r="J1276" i="7"/>
  <c r="J1277" i="7"/>
  <c r="J1278" i="7"/>
  <c r="J1279" i="7"/>
  <c r="J1280" i="7"/>
  <c r="J1281" i="7"/>
  <c r="J1282" i="7"/>
  <c r="J1283" i="7"/>
  <c r="J1284" i="7"/>
  <c r="J1285" i="7"/>
  <c r="J1286" i="7"/>
  <c r="J1287" i="7"/>
  <c r="J1288" i="7"/>
  <c r="J1289" i="7"/>
  <c r="J1290" i="7"/>
  <c r="J1291" i="7"/>
  <c r="J1292" i="7"/>
  <c r="J1293" i="7"/>
  <c r="J1294" i="7"/>
  <c r="J1295" i="7"/>
  <c r="J1296" i="7"/>
  <c r="J1297" i="7"/>
  <c r="J1298" i="7"/>
  <c r="J1299" i="7"/>
  <c r="J1300" i="7"/>
  <c r="J1301" i="7"/>
  <c r="J1302" i="7"/>
  <c r="J1303" i="7"/>
  <c r="J1304" i="7"/>
  <c r="J1305" i="7"/>
  <c r="J1306" i="7"/>
  <c r="J1307" i="7"/>
  <c r="J1308" i="7"/>
  <c r="J1309" i="7"/>
  <c r="J1310" i="7"/>
  <c r="J1311" i="7"/>
  <c r="J1312" i="7"/>
  <c r="J1313" i="7"/>
  <c r="J1314" i="7"/>
  <c r="J1315" i="7"/>
  <c r="J1316" i="7"/>
  <c r="J1317" i="7"/>
  <c r="J1318" i="7"/>
  <c r="J1319" i="7"/>
  <c r="J1320" i="7"/>
  <c r="J1321" i="7"/>
  <c r="J1322" i="7"/>
  <c r="J1323" i="7"/>
  <c r="J1324" i="7"/>
  <c r="J1325" i="7"/>
  <c r="J1326" i="7"/>
  <c r="J1327" i="7"/>
  <c r="J1328" i="7"/>
  <c r="J1329" i="7"/>
  <c r="J1330" i="7"/>
  <c r="J1331" i="7"/>
  <c r="J1332" i="7"/>
  <c r="J1333" i="7"/>
  <c r="J1334" i="7"/>
  <c r="J1335" i="7"/>
  <c r="J1336" i="7"/>
  <c r="J1337" i="7"/>
  <c r="J1338" i="7"/>
  <c r="J1339" i="7"/>
  <c r="J1340" i="7"/>
  <c r="J1341" i="7"/>
  <c r="J1342" i="7"/>
  <c r="J1343" i="7"/>
  <c r="J1344" i="7"/>
  <c r="J1345" i="7"/>
  <c r="J1346" i="7"/>
  <c r="J1347" i="7"/>
  <c r="J1348" i="7"/>
  <c r="J1349" i="7"/>
  <c r="J1350" i="7"/>
  <c r="J1351" i="7"/>
  <c r="J1352" i="7"/>
  <c r="J1353" i="7"/>
  <c r="J1354" i="7"/>
  <c r="J1355" i="7"/>
  <c r="J1356" i="7"/>
  <c r="J1357" i="7"/>
  <c r="J1358" i="7"/>
  <c r="J1359" i="7"/>
  <c r="J1360" i="7"/>
  <c r="J1361" i="7"/>
  <c r="J1362" i="7"/>
  <c r="J1363" i="7"/>
  <c r="J1364" i="7"/>
  <c r="J1365" i="7"/>
  <c r="J1366" i="7"/>
  <c r="J1367" i="7"/>
  <c r="J1368" i="7"/>
  <c r="J1369" i="7"/>
  <c r="J1370" i="7"/>
  <c r="J1371" i="7"/>
  <c r="J1372" i="7"/>
  <c r="J1373" i="7"/>
  <c r="J1374" i="7"/>
  <c r="J1375" i="7"/>
  <c r="J1376" i="7"/>
  <c r="J1377" i="7"/>
  <c r="J1378" i="7"/>
  <c r="J1379" i="7"/>
  <c r="J1380" i="7"/>
  <c r="J1381" i="7"/>
  <c r="J1382" i="7"/>
  <c r="J1383" i="7"/>
  <c r="J1384" i="7"/>
  <c r="J1385" i="7"/>
  <c r="J1386" i="7"/>
  <c r="J1387" i="7"/>
  <c r="J1388" i="7"/>
  <c r="J1389" i="7"/>
  <c r="J1390" i="7"/>
  <c r="J1391" i="7"/>
  <c r="J1392" i="7"/>
  <c r="J1393" i="7"/>
  <c r="J1394" i="7"/>
  <c r="J1395" i="7"/>
  <c r="J1396" i="7"/>
  <c r="J1397" i="7"/>
  <c r="J1398" i="7"/>
  <c r="J1399" i="7"/>
  <c r="J1400" i="7"/>
  <c r="J1401" i="7"/>
  <c r="J1402" i="7"/>
  <c r="J1403" i="7"/>
  <c r="J1404" i="7"/>
  <c r="J1405" i="7"/>
  <c r="J1406" i="7"/>
  <c r="J1407" i="7"/>
  <c r="J1408" i="7"/>
  <c r="J1409" i="7"/>
  <c r="J1410" i="7"/>
  <c r="J1411" i="7"/>
  <c r="J1412" i="7"/>
  <c r="J1413" i="7"/>
  <c r="J1414" i="7"/>
  <c r="J1415" i="7"/>
  <c r="J1416" i="7"/>
  <c r="J1417" i="7"/>
  <c r="J1418" i="7"/>
  <c r="J1419" i="7"/>
  <c r="J1420" i="7"/>
  <c r="J1421" i="7"/>
  <c r="J1422" i="7"/>
  <c r="J1423" i="7"/>
  <c r="J1424" i="7"/>
  <c r="J1425" i="7"/>
  <c r="J1426" i="7"/>
  <c r="J1427" i="7"/>
  <c r="J1428" i="7"/>
  <c r="J1429" i="7"/>
  <c r="J1430" i="7"/>
  <c r="J1431" i="7"/>
  <c r="J1432" i="7"/>
  <c r="J1433" i="7"/>
  <c r="J1434" i="7"/>
  <c r="J1435" i="7"/>
  <c r="J1436" i="7"/>
  <c r="J1437" i="7"/>
  <c r="J1438" i="7"/>
  <c r="J1439" i="7"/>
  <c r="J1440" i="7"/>
  <c r="J1441" i="7"/>
  <c r="J1442" i="7"/>
  <c r="J1443" i="7"/>
  <c r="J1444" i="7"/>
  <c r="J1445" i="7"/>
  <c r="J1446" i="7"/>
  <c r="J1447" i="7"/>
  <c r="J1448" i="7"/>
  <c r="J1449" i="7"/>
  <c r="J1450" i="7"/>
  <c r="J1451" i="7"/>
  <c r="J1452" i="7"/>
  <c r="J1453" i="7"/>
  <c r="J1454" i="7"/>
  <c r="J1455" i="7"/>
  <c r="J1456" i="7"/>
  <c r="J1457" i="7"/>
  <c r="J1458" i="7"/>
  <c r="J1459" i="7"/>
  <c r="J1460" i="7"/>
  <c r="J1461" i="7"/>
  <c r="J1462" i="7"/>
  <c r="J1463" i="7"/>
  <c r="J1464" i="7"/>
  <c r="J1465" i="7"/>
  <c r="J1466" i="7"/>
  <c r="J1467" i="7"/>
  <c r="J1468" i="7"/>
  <c r="J1469" i="7"/>
  <c r="J1470" i="7"/>
  <c r="J1471" i="7"/>
  <c r="J1472" i="7"/>
  <c r="J1473" i="7"/>
  <c r="J1474" i="7"/>
  <c r="J1475" i="7"/>
  <c r="J1476" i="7"/>
  <c r="J1477" i="7"/>
  <c r="J1478" i="7"/>
  <c r="J1479" i="7"/>
  <c r="J1480" i="7"/>
  <c r="J1481" i="7"/>
  <c r="J1482" i="7"/>
  <c r="J1483" i="7"/>
  <c r="J1484" i="7"/>
  <c r="J1485" i="7"/>
  <c r="J1486" i="7"/>
  <c r="J1487" i="7"/>
  <c r="J1488" i="7"/>
  <c r="J1489" i="7"/>
  <c r="J1490" i="7"/>
  <c r="J1491" i="7"/>
  <c r="J1492" i="7"/>
  <c r="J1493" i="7"/>
  <c r="J1494" i="7"/>
  <c r="J1495" i="7"/>
  <c r="J1496" i="7"/>
  <c r="J1497" i="7"/>
  <c r="J1498" i="7"/>
  <c r="J1499" i="7"/>
  <c r="J1500" i="7"/>
  <c r="J1501" i="7"/>
  <c r="J1502" i="7"/>
  <c r="J1503" i="7"/>
  <c r="J1504" i="7"/>
  <c r="J1505" i="7"/>
  <c r="J1506" i="7"/>
  <c r="J1507" i="7"/>
  <c r="J1508" i="7"/>
  <c r="J1509" i="7"/>
  <c r="J1510" i="7"/>
  <c r="J1511" i="7"/>
  <c r="J1512" i="7"/>
  <c r="J1513" i="7"/>
  <c r="J1514" i="7"/>
  <c r="J1515" i="7"/>
  <c r="J1516" i="7"/>
  <c r="J1517" i="7"/>
  <c r="J1518" i="7"/>
  <c r="J1519" i="7"/>
  <c r="J1520" i="7"/>
  <c r="J1521" i="7"/>
  <c r="J1522" i="7"/>
  <c r="J1523" i="7"/>
  <c r="J1524" i="7"/>
  <c r="J1525" i="7"/>
  <c r="J1526" i="7"/>
  <c r="J1527" i="7"/>
  <c r="J1528" i="7"/>
  <c r="J1529" i="7"/>
  <c r="J1530" i="7"/>
  <c r="J1531" i="7"/>
  <c r="J1532" i="7"/>
  <c r="J1533" i="7"/>
  <c r="J1534" i="7"/>
  <c r="J1535" i="7"/>
  <c r="J1536" i="7"/>
  <c r="J1537" i="7"/>
  <c r="J1538" i="7"/>
  <c r="J1539" i="7"/>
  <c r="J1540" i="7"/>
  <c r="J1541" i="7"/>
  <c r="J1542" i="7"/>
  <c r="J1543" i="7"/>
  <c r="J1544" i="7"/>
  <c r="J1545" i="7"/>
  <c r="J1546" i="7"/>
  <c r="J1547" i="7"/>
  <c r="J1548" i="7"/>
  <c r="J1549" i="7"/>
  <c r="J1550" i="7"/>
  <c r="J1551" i="7"/>
  <c r="J1552" i="7"/>
  <c r="J1553" i="7"/>
  <c r="J1554" i="7"/>
  <c r="J1555" i="7"/>
  <c r="J1556" i="7"/>
  <c r="J1557" i="7"/>
  <c r="J1558" i="7"/>
  <c r="J1559" i="7"/>
  <c r="J1560" i="7"/>
  <c r="J1561" i="7"/>
  <c r="J1562" i="7"/>
  <c r="J1563" i="7"/>
  <c r="J1564" i="7"/>
  <c r="J1565" i="7"/>
  <c r="J1566" i="7"/>
  <c r="J1567" i="7"/>
  <c r="J1568" i="7"/>
  <c r="J1569" i="7"/>
  <c r="J1570" i="7"/>
  <c r="J1571" i="7"/>
  <c r="J1572" i="7"/>
  <c r="J1573" i="7"/>
  <c r="J1574" i="7"/>
  <c r="J1575" i="7"/>
  <c r="J1576" i="7"/>
  <c r="J1577" i="7"/>
  <c r="J1578" i="7"/>
  <c r="J1579" i="7"/>
  <c r="J1580" i="7"/>
  <c r="J1581" i="7"/>
  <c r="J1582" i="7"/>
  <c r="J1583" i="7"/>
  <c r="J1584" i="7"/>
  <c r="J1585" i="7"/>
  <c r="J1586" i="7"/>
  <c r="J1587" i="7"/>
  <c r="J1588" i="7"/>
  <c r="J1589" i="7"/>
  <c r="J1590" i="7"/>
  <c r="J1591" i="7"/>
  <c r="J1592" i="7"/>
  <c r="J1593" i="7"/>
  <c r="J1594" i="7"/>
  <c r="J1595" i="7"/>
  <c r="J1596" i="7"/>
  <c r="J1597" i="7"/>
  <c r="J1598" i="7"/>
  <c r="J1599" i="7"/>
  <c r="J1600" i="7"/>
  <c r="J1601" i="7"/>
  <c r="J1602" i="7"/>
  <c r="J1603" i="7"/>
  <c r="J1604" i="7"/>
  <c r="J1605" i="7"/>
  <c r="J1606" i="7"/>
  <c r="J1607" i="7"/>
  <c r="J1608" i="7"/>
  <c r="J1609" i="7"/>
  <c r="J1610" i="7"/>
  <c r="J1611" i="7"/>
  <c r="J1612" i="7"/>
  <c r="J1613" i="7"/>
  <c r="J1614" i="7"/>
  <c r="J1615" i="7"/>
  <c r="J1616" i="7"/>
  <c r="J1617" i="7"/>
  <c r="J1618" i="7"/>
  <c r="J1619" i="7"/>
  <c r="J1620" i="7"/>
  <c r="J1621" i="7"/>
  <c r="J1622" i="7"/>
  <c r="J1623" i="7"/>
  <c r="J1624" i="7"/>
  <c r="J1625" i="7"/>
  <c r="J1626" i="7"/>
  <c r="J1627" i="7"/>
  <c r="J1628" i="7"/>
  <c r="J1629" i="7"/>
  <c r="J1630" i="7"/>
  <c r="J1631" i="7"/>
  <c r="J1632" i="7"/>
  <c r="J1633" i="7"/>
  <c r="J1634" i="7"/>
  <c r="J1635" i="7"/>
  <c r="J1636" i="7"/>
  <c r="J1637" i="7"/>
  <c r="J1638" i="7"/>
  <c r="J1639" i="7"/>
  <c r="J1640" i="7"/>
  <c r="J1641" i="7"/>
  <c r="J1642" i="7"/>
  <c r="J1643" i="7"/>
  <c r="J1644" i="7"/>
  <c r="J1645" i="7"/>
  <c r="J1646" i="7"/>
  <c r="J1647" i="7"/>
  <c r="J1648" i="7"/>
  <c r="J1649" i="7"/>
  <c r="J1650" i="7"/>
  <c r="J1651" i="7"/>
  <c r="J1652" i="7"/>
  <c r="J1653" i="7"/>
  <c r="J1654" i="7"/>
  <c r="J1655" i="7"/>
  <c r="J1656" i="7"/>
  <c r="J1657" i="7"/>
  <c r="J1658" i="7"/>
  <c r="J1659" i="7"/>
  <c r="J1660" i="7"/>
  <c r="J1661" i="7"/>
  <c r="J1662" i="7"/>
  <c r="J1663" i="7"/>
  <c r="J1664" i="7"/>
  <c r="J1665" i="7"/>
  <c r="J1666" i="7"/>
  <c r="J1667" i="7"/>
  <c r="J1668" i="7"/>
  <c r="J1669" i="7"/>
  <c r="J1670" i="7"/>
  <c r="J1671" i="7"/>
  <c r="J1672" i="7"/>
  <c r="J1673" i="7"/>
  <c r="J1674" i="7"/>
  <c r="J1675" i="7"/>
  <c r="J1676" i="7"/>
  <c r="J1677" i="7"/>
  <c r="J1678" i="7"/>
  <c r="J1679" i="7"/>
  <c r="J1680" i="7"/>
  <c r="J1681" i="7"/>
  <c r="J1682" i="7"/>
  <c r="J1683" i="7"/>
  <c r="J1684" i="7"/>
  <c r="J1685" i="7"/>
  <c r="J1686" i="7"/>
  <c r="J1687" i="7"/>
  <c r="J1688" i="7"/>
  <c r="J1689" i="7"/>
  <c r="J1690" i="7"/>
  <c r="J1691" i="7"/>
  <c r="J1692" i="7"/>
  <c r="J1693" i="7"/>
  <c r="J1694" i="7"/>
  <c r="J1695" i="7"/>
  <c r="J1696" i="7"/>
  <c r="J1697" i="7"/>
  <c r="J1698" i="7"/>
  <c r="J1699" i="7"/>
  <c r="J1700" i="7"/>
  <c r="J1701" i="7"/>
  <c r="J1702" i="7"/>
  <c r="J1703" i="7"/>
  <c r="J1704" i="7"/>
  <c r="J1705" i="7"/>
  <c r="J1706" i="7"/>
  <c r="J1707" i="7"/>
  <c r="J1708" i="7"/>
  <c r="J1709" i="7"/>
  <c r="J1710" i="7"/>
  <c r="J1711" i="7"/>
  <c r="J1712" i="7"/>
  <c r="J1713" i="7"/>
  <c r="J1714" i="7"/>
  <c r="J1715" i="7"/>
  <c r="J1716" i="7"/>
  <c r="J1717" i="7"/>
  <c r="J1718" i="7"/>
  <c r="J1719" i="7"/>
  <c r="J1720" i="7"/>
  <c r="J1721" i="7"/>
  <c r="J1722" i="7"/>
  <c r="J1723" i="7"/>
  <c r="J1724" i="7"/>
  <c r="J1725" i="7"/>
  <c r="J1726" i="7"/>
  <c r="J1727" i="7"/>
  <c r="J1728" i="7"/>
  <c r="J1729" i="7"/>
  <c r="J1730" i="7"/>
  <c r="J1731" i="7"/>
  <c r="J1732" i="7"/>
  <c r="J1733" i="7"/>
  <c r="J1734" i="7"/>
  <c r="J1735" i="7"/>
  <c r="J1736" i="7"/>
  <c r="J1737" i="7"/>
  <c r="J1738" i="7"/>
  <c r="J1739" i="7"/>
  <c r="J1740" i="7"/>
  <c r="J1741" i="7"/>
  <c r="J1742" i="7"/>
  <c r="J1743" i="7"/>
  <c r="J1744" i="7"/>
  <c r="J1745" i="7"/>
  <c r="J1746" i="7"/>
  <c r="J1747" i="7"/>
  <c r="J1748" i="7"/>
  <c r="J1749" i="7"/>
  <c r="J1750" i="7"/>
  <c r="J1751" i="7"/>
  <c r="J1752" i="7"/>
  <c r="J1753" i="7"/>
  <c r="J1754" i="7"/>
  <c r="J1755" i="7"/>
  <c r="J1756" i="7"/>
  <c r="J1757" i="7"/>
  <c r="J1758" i="7"/>
  <c r="J1759" i="7"/>
  <c r="J1760" i="7"/>
  <c r="J1761" i="7"/>
  <c r="J1762" i="7"/>
  <c r="J1763" i="7"/>
  <c r="J1764" i="7"/>
  <c r="J1765" i="7"/>
  <c r="J1766" i="7"/>
  <c r="J1767" i="7"/>
  <c r="J1768" i="7"/>
  <c r="J1769" i="7"/>
  <c r="J1770" i="7"/>
  <c r="J1771" i="7"/>
  <c r="J1772" i="7"/>
  <c r="J1773" i="7"/>
  <c r="J1774" i="7"/>
  <c r="J1775" i="7"/>
  <c r="J1776" i="7"/>
  <c r="J1777" i="7"/>
  <c r="J1778" i="7"/>
  <c r="J1779" i="7"/>
  <c r="J1780" i="7"/>
  <c r="J1781" i="7"/>
  <c r="J1782" i="7"/>
  <c r="J1783" i="7"/>
  <c r="J1784" i="7"/>
  <c r="J1785" i="7"/>
  <c r="J1786" i="7"/>
  <c r="J1787" i="7"/>
  <c r="J1788" i="7"/>
  <c r="J1789" i="7"/>
  <c r="J1790" i="7"/>
  <c r="J1791" i="7"/>
  <c r="J1792" i="7"/>
  <c r="J1793" i="7"/>
  <c r="J1794" i="7"/>
  <c r="J1795" i="7"/>
  <c r="J1796" i="7"/>
  <c r="J1797" i="7"/>
  <c r="J1798" i="7"/>
  <c r="J1799" i="7"/>
  <c r="J1800" i="7"/>
  <c r="J1801" i="7"/>
  <c r="J1802" i="7"/>
  <c r="J1803" i="7"/>
  <c r="J1804" i="7"/>
  <c r="J1805" i="7"/>
  <c r="J1806" i="7"/>
  <c r="J1807" i="7"/>
  <c r="J1808" i="7"/>
  <c r="J1809" i="7"/>
  <c r="J1810" i="7"/>
  <c r="J1811" i="7"/>
  <c r="J1812" i="7"/>
  <c r="J1813" i="7"/>
  <c r="J1814" i="7"/>
  <c r="J1815" i="7"/>
  <c r="J1816" i="7"/>
  <c r="J1817" i="7"/>
  <c r="J1818" i="7"/>
  <c r="J1819" i="7"/>
  <c r="J1820" i="7"/>
  <c r="J1821" i="7"/>
  <c r="J1822" i="7"/>
  <c r="J1823" i="7"/>
  <c r="J1824" i="7"/>
  <c r="J1825" i="7"/>
  <c r="J1826" i="7"/>
  <c r="J1827" i="7"/>
  <c r="J1828" i="7"/>
  <c r="J1829" i="7"/>
  <c r="J1830" i="7"/>
  <c r="J1831" i="7"/>
  <c r="J1832" i="7"/>
  <c r="J1833" i="7"/>
  <c r="J1834" i="7"/>
  <c r="J1835" i="7"/>
  <c r="J1836" i="7"/>
  <c r="J1837" i="7"/>
  <c r="J1838" i="7"/>
  <c r="J1839" i="7"/>
  <c r="J1840" i="7"/>
  <c r="J1841" i="7"/>
  <c r="J1842" i="7"/>
  <c r="J1843" i="7"/>
  <c r="J1844" i="7"/>
  <c r="J1845" i="7"/>
  <c r="J1846" i="7"/>
  <c r="J1847" i="7"/>
  <c r="J1848" i="7"/>
  <c r="J1849" i="7"/>
  <c r="J1850" i="7"/>
  <c r="J1851" i="7"/>
  <c r="J1852" i="7"/>
  <c r="J1853" i="7"/>
  <c r="J1854" i="7"/>
  <c r="J1855" i="7"/>
  <c r="J1856" i="7"/>
  <c r="J1857" i="7"/>
  <c r="J1858" i="7"/>
  <c r="J1859" i="7"/>
  <c r="J1860" i="7"/>
  <c r="J1861" i="7"/>
  <c r="J1862" i="7"/>
  <c r="J1863" i="7"/>
  <c r="J1864" i="7"/>
  <c r="J1865" i="7"/>
  <c r="J1866" i="7"/>
  <c r="J1867" i="7"/>
  <c r="J1868" i="7"/>
  <c r="J1869" i="7"/>
  <c r="J1870" i="7"/>
  <c r="J1871" i="7"/>
  <c r="J1872" i="7"/>
  <c r="J1873" i="7"/>
  <c r="J1874" i="7"/>
  <c r="J1875" i="7"/>
  <c r="J1876" i="7"/>
  <c r="J1877" i="7"/>
  <c r="J1878" i="7"/>
  <c r="J1879" i="7"/>
  <c r="J1880" i="7"/>
  <c r="J1881" i="7"/>
  <c r="J1882" i="7"/>
  <c r="J1883" i="7"/>
  <c r="J1884" i="7"/>
  <c r="J1885" i="7"/>
  <c r="J1886" i="7"/>
  <c r="J1887" i="7"/>
  <c r="J1888" i="7"/>
  <c r="J1889" i="7"/>
  <c r="J1890" i="7"/>
  <c r="J1891" i="7"/>
  <c r="J1892" i="7"/>
  <c r="J1893" i="7"/>
  <c r="J1894" i="7"/>
  <c r="J1895" i="7"/>
  <c r="J1896" i="7"/>
  <c r="J1897" i="7"/>
  <c r="J1898" i="7"/>
  <c r="J1899" i="7"/>
  <c r="J1900" i="7"/>
  <c r="J1901" i="7"/>
  <c r="J1902" i="7"/>
  <c r="J1903" i="7"/>
  <c r="J1904" i="7"/>
  <c r="J1905" i="7"/>
  <c r="J1906" i="7"/>
  <c r="J1907" i="7"/>
  <c r="J1908" i="7"/>
  <c r="J1909" i="7"/>
  <c r="J1910" i="7"/>
  <c r="J1911" i="7"/>
  <c r="J1912" i="7"/>
  <c r="J1913" i="7"/>
  <c r="J1914" i="7"/>
  <c r="J1915" i="7"/>
  <c r="J1916" i="7"/>
  <c r="J1917" i="7"/>
  <c r="J1918" i="7"/>
  <c r="J1919" i="7"/>
  <c r="J1920" i="7"/>
  <c r="J1921" i="7"/>
  <c r="J1922" i="7"/>
  <c r="J1923" i="7"/>
  <c r="J1924" i="7"/>
  <c r="J1925" i="7"/>
  <c r="J1926" i="7"/>
  <c r="J1927" i="7"/>
  <c r="J1928" i="7"/>
  <c r="J1929" i="7"/>
  <c r="J1930" i="7"/>
  <c r="J1931" i="7"/>
  <c r="J1932" i="7"/>
  <c r="J1933" i="7"/>
  <c r="J1934" i="7"/>
  <c r="J1935" i="7"/>
  <c r="J1936" i="7"/>
  <c r="J1937" i="7"/>
  <c r="J1938" i="7"/>
  <c r="J1939" i="7"/>
  <c r="J1940" i="7"/>
  <c r="J1941" i="7"/>
  <c r="J1942" i="7"/>
  <c r="J1943" i="7"/>
  <c r="J1944" i="7"/>
  <c r="J1945" i="7"/>
  <c r="J1946" i="7"/>
  <c r="J1947" i="7"/>
  <c r="J1948" i="7"/>
  <c r="J1949" i="7"/>
  <c r="J1950" i="7"/>
  <c r="J1951" i="7"/>
  <c r="J1952" i="7"/>
  <c r="J1953" i="7"/>
  <c r="J1954" i="7"/>
  <c r="J1955" i="7"/>
  <c r="J1956" i="7"/>
  <c r="J1957" i="7"/>
  <c r="J1958" i="7"/>
  <c r="J1959" i="7"/>
  <c r="J1960" i="7"/>
  <c r="J1961" i="7"/>
  <c r="J1962" i="7"/>
  <c r="J1963" i="7"/>
  <c r="J1964" i="7"/>
  <c r="J1965" i="7"/>
  <c r="J1966" i="7"/>
  <c r="J1967" i="7"/>
  <c r="J1968" i="7"/>
  <c r="J1969" i="7"/>
  <c r="J1970" i="7"/>
  <c r="J1971" i="7"/>
  <c r="J1972" i="7"/>
  <c r="J1973" i="7"/>
  <c r="J1974" i="7"/>
  <c r="J1975" i="7"/>
  <c r="J1976" i="7"/>
  <c r="J1977" i="7"/>
  <c r="J1978" i="7"/>
  <c r="J1979" i="7"/>
  <c r="J1980" i="7"/>
  <c r="J1981" i="7"/>
  <c r="J1982" i="7"/>
  <c r="J1983" i="7"/>
  <c r="J1984" i="7"/>
  <c r="J1985" i="7"/>
  <c r="J1986" i="7"/>
  <c r="J1987" i="7"/>
  <c r="J1988" i="7"/>
  <c r="J1989" i="7"/>
  <c r="J1990" i="7"/>
  <c r="J1991" i="7"/>
  <c r="J1992" i="7"/>
  <c r="J1993" i="7"/>
  <c r="J1994" i="7"/>
  <c r="J1995" i="7"/>
  <c r="J1996" i="7"/>
  <c r="J1997" i="7"/>
  <c r="J1998" i="7"/>
  <c r="J1999" i="7"/>
  <c r="J2000" i="7"/>
  <c r="J2001" i="7"/>
  <c r="J2002" i="7"/>
  <c r="J2003" i="7"/>
  <c r="J2004" i="7"/>
  <c r="J2005" i="7"/>
  <c r="J2006" i="7"/>
  <c r="J2007" i="7"/>
  <c r="J2008" i="7"/>
  <c r="J2009" i="7"/>
  <c r="J2010" i="7"/>
  <c r="J2011" i="7"/>
  <c r="J2012" i="7"/>
  <c r="J2013" i="7"/>
  <c r="J2014" i="7"/>
  <c r="J2015" i="7"/>
  <c r="J2016" i="7"/>
  <c r="J2017" i="7"/>
  <c r="J2018" i="7"/>
  <c r="J2019" i="7"/>
  <c r="J2020" i="7"/>
  <c r="J2021" i="7"/>
  <c r="J2022" i="7"/>
  <c r="J2023" i="7"/>
  <c r="J2024" i="7"/>
  <c r="J2025" i="7"/>
  <c r="J2026" i="7"/>
  <c r="J2027" i="7"/>
  <c r="J2028" i="7"/>
  <c r="J2029" i="7"/>
  <c r="J2030" i="7"/>
  <c r="J2031" i="7"/>
  <c r="J2032" i="7"/>
  <c r="J2033" i="7"/>
  <c r="J2034" i="7"/>
  <c r="J2035" i="7"/>
  <c r="J2036" i="7"/>
  <c r="J2037" i="7"/>
  <c r="J2038" i="7"/>
  <c r="J2039" i="7"/>
  <c r="J2040" i="7"/>
  <c r="J2041" i="7"/>
  <c r="J2042" i="7"/>
  <c r="J2043" i="7"/>
  <c r="J2044" i="7"/>
  <c r="J2045" i="7"/>
  <c r="J2046" i="7"/>
  <c r="J2047" i="7"/>
  <c r="J2048" i="7"/>
  <c r="J2049" i="7"/>
  <c r="J2050" i="7"/>
  <c r="J2051" i="7"/>
  <c r="J2052" i="7"/>
  <c r="J2053" i="7"/>
  <c r="J2054" i="7"/>
  <c r="J2055" i="7"/>
  <c r="J2056" i="7"/>
  <c r="J2057" i="7"/>
  <c r="J2058" i="7"/>
  <c r="J2059" i="7"/>
  <c r="J2060" i="7"/>
  <c r="J2061" i="7"/>
  <c r="J2062" i="7"/>
  <c r="J2063" i="7"/>
  <c r="J2064" i="7"/>
  <c r="J2065" i="7"/>
  <c r="J145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W287" i="18" l="1"/>
  <c r="W286" i="18"/>
  <c r="W285" i="18"/>
  <c r="W284" i="18"/>
  <c r="W283" i="18"/>
  <c r="W282" i="18"/>
  <c r="W281" i="18"/>
  <c r="W280" i="18"/>
  <c r="W279" i="18"/>
  <c r="W278" i="18"/>
  <c r="W277" i="18"/>
  <c r="W168" i="18"/>
  <c r="W167" i="18"/>
  <c r="L53" i="18"/>
  <c r="J53" i="18"/>
  <c r="L52" i="18"/>
  <c r="J52" i="18"/>
  <c r="L51" i="18"/>
  <c r="J51" i="18"/>
  <c r="L50" i="18"/>
  <c r="J50" i="18"/>
  <c r="L49" i="18"/>
  <c r="J49" i="18"/>
  <c r="L48" i="18"/>
  <c r="J48" i="18"/>
  <c r="L47" i="18"/>
  <c r="J47" i="18"/>
  <c r="L46" i="18"/>
  <c r="J46" i="18"/>
  <c r="L45" i="18"/>
  <c r="J45" i="18"/>
  <c r="L44" i="18"/>
  <c r="J44" i="18"/>
  <c r="L43" i="18"/>
  <c r="J43" i="18"/>
  <c r="L42" i="18"/>
  <c r="J42" i="18"/>
  <c r="L41" i="18"/>
  <c r="J41" i="18"/>
  <c r="L40" i="18"/>
  <c r="J40" i="18"/>
  <c r="L39" i="18"/>
  <c r="J39" i="18"/>
  <c r="L38" i="18"/>
  <c r="J38" i="18"/>
  <c r="L37" i="18"/>
  <c r="J37" i="18"/>
  <c r="L36" i="18"/>
  <c r="J36" i="18"/>
  <c r="L35" i="18"/>
  <c r="J35" i="18"/>
  <c r="L34" i="18"/>
  <c r="J34" i="18"/>
  <c r="L33" i="18"/>
  <c r="J33" i="18"/>
  <c r="L32" i="18"/>
  <c r="J32" i="18"/>
  <c r="L31" i="18"/>
  <c r="J31" i="18"/>
  <c r="L30" i="18"/>
  <c r="J30" i="18"/>
  <c r="L29" i="18"/>
  <c r="J29" i="18"/>
  <c r="L28" i="18"/>
  <c r="J28" i="18"/>
  <c r="L27" i="18"/>
  <c r="J27" i="18"/>
  <c r="L26" i="18"/>
  <c r="J26" i="18"/>
  <c r="L25" i="18"/>
  <c r="J25" i="18"/>
  <c r="L24" i="18"/>
  <c r="J24" i="18"/>
  <c r="L23" i="18"/>
  <c r="J23" i="18"/>
  <c r="L22" i="18"/>
  <c r="J22" i="18"/>
  <c r="L21" i="18"/>
  <c r="J21" i="18"/>
  <c r="L20" i="18"/>
  <c r="J20" i="18"/>
  <c r="L19" i="18"/>
  <c r="J19" i="18"/>
  <c r="L18" i="18"/>
  <c r="J18" i="18"/>
  <c r="L17" i="18"/>
  <c r="J17" i="18"/>
  <c r="L16" i="18"/>
  <c r="J16" i="18"/>
  <c r="L15" i="18"/>
  <c r="J15" i="18"/>
  <c r="L14" i="18"/>
  <c r="J14" i="18"/>
  <c r="L13" i="18"/>
  <c r="J13" i="18"/>
  <c r="L12" i="18"/>
  <c r="J12" i="18"/>
  <c r="L11" i="18"/>
  <c r="J11" i="18"/>
  <c r="L10" i="18"/>
  <c r="J10" i="18"/>
  <c r="L9" i="18"/>
  <c r="J9" i="18"/>
  <c r="L8" i="18"/>
  <c r="J8" i="18"/>
  <c r="L7" i="18"/>
  <c r="J7" i="18"/>
  <c r="L6" i="18"/>
  <c r="J6" i="18"/>
  <c r="L5" i="18"/>
  <c r="J5" i="18"/>
  <c r="L4" i="18"/>
  <c r="J4" i="18"/>
  <c r="L3" i="18"/>
  <c r="J3" i="18"/>
  <c r="L2" i="18"/>
  <c r="J2" i="18"/>
</calcChain>
</file>

<file path=xl/sharedStrings.xml><?xml version="1.0" encoding="utf-8"?>
<sst xmlns="http://schemas.openxmlformats.org/spreadsheetml/2006/main" count="1089" uniqueCount="435">
  <si>
    <t>Commentaires</t>
  </si>
  <si>
    <t>Type d'équipement</t>
  </si>
  <si>
    <t>Référence</t>
  </si>
  <si>
    <t>Onglet</t>
  </si>
  <si>
    <t>Exemple</t>
  </si>
  <si>
    <t xml:space="preserve">NOTICE </t>
  </si>
  <si>
    <t>par exemple de préciser les équipements de type "Autres".</t>
  </si>
  <si>
    <t>#</t>
  </si>
  <si>
    <t>Instructions</t>
  </si>
  <si>
    <t>OUI</t>
  </si>
  <si>
    <t>NON</t>
  </si>
  <si>
    <t>Notice</t>
  </si>
  <si>
    <t>Questionnaire site</t>
  </si>
  <si>
    <t>Liste des équipements</t>
  </si>
  <si>
    <t>Ce document vise à établir la liste des installations techniques à prendre en charge dans le cadre du futur marché global d'exploitation maintenance des bâtiments de l'Etat situés en Ile-de-France.</t>
  </si>
  <si>
    <t>Instructions détaillées pour la liste des équipements</t>
  </si>
  <si>
    <t xml:space="preserve">Important: </t>
  </si>
  <si>
    <t>Unité  
(bâtiment ou ensemble batimentaire)</t>
  </si>
  <si>
    <t>il s'agit d'un exemple d'inventaire permettant d'illustrer les informations attendues dans la liste des équipements</t>
  </si>
  <si>
    <r>
      <t>Le périmètre du marché concerne l'ensemble des</t>
    </r>
    <r>
      <rPr>
        <b/>
        <sz val="12"/>
        <color theme="1"/>
        <rFont val="Calibri"/>
        <family val="2"/>
        <scheme val="minor"/>
      </rPr>
      <t xml:space="preserve"> installations de chauffage, ventilation, eau chaude sanitaire, traitement d'eau et d'air, refroidissement et climatisation, plomberie, réseaux divers et désenfumage</t>
    </r>
    <r>
      <rPr>
        <sz val="12"/>
        <color theme="1"/>
        <rFont val="Calibri"/>
        <family val="2"/>
        <scheme val="minor"/>
      </rPr>
      <t xml:space="preserve">. </t>
    </r>
  </si>
  <si>
    <r>
      <rPr>
        <b/>
        <sz val="12"/>
        <color theme="1"/>
        <rFont val="Calibri"/>
        <family val="2"/>
        <scheme val="minor"/>
      </rPr>
      <t>inventaire à saisir.</t>
    </r>
    <r>
      <rPr>
        <sz val="12"/>
        <color theme="1"/>
        <rFont val="Calibri"/>
        <family val="2"/>
        <scheme val="minor"/>
      </rPr>
      <t xml:space="preserve">
En cas de difficulté, possibilité de transmettre un fichier GMAO (votre GMAO ou celle du titulaire actuel) et contenant les éléments minimum requis: la marque ou le modèle, le type d’équipement, la quantité, les caractéristiques techniques principales, la date d’installation ou de  remplacement pour les matériels remplacés ou réparés, ancienneté de l’équipement.</t>
    </r>
  </si>
  <si>
    <r>
      <rPr>
        <sz val="12"/>
        <color theme="1"/>
        <rFont val="Calibri"/>
        <family val="2"/>
        <scheme val="minor"/>
      </rPr>
      <t>Unités :</t>
    </r>
    <r>
      <rPr>
        <i/>
        <sz val="12"/>
        <color theme="1"/>
        <rFont val="Calibri"/>
        <family val="2"/>
        <scheme val="minor"/>
      </rPr>
      <t xml:space="preserve"> dénomination du bâtiment ou ensemble de bâtiments</t>
    </r>
  </si>
  <si>
    <r>
      <rPr>
        <sz val="12"/>
        <color theme="1"/>
        <rFont val="Calibri"/>
        <family val="2"/>
        <scheme val="minor"/>
      </rPr>
      <t xml:space="preserve">Bâtiments  : </t>
    </r>
    <r>
      <rPr>
        <i/>
        <sz val="12"/>
        <color theme="1"/>
        <rFont val="Calibri"/>
        <family val="2"/>
        <scheme val="minor"/>
      </rPr>
      <t>dénomination du bâtiment (si vous n'êtes pas organisés avec des ensembles bâtimentaires cette colonne est identique à la première)</t>
    </r>
  </si>
  <si>
    <r>
      <rPr>
        <sz val="12"/>
        <color theme="1"/>
        <rFont val="Calibri"/>
        <family val="2"/>
        <scheme val="minor"/>
      </rPr>
      <t xml:space="preserve">Local/zone </t>
    </r>
    <r>
      <rPr>
        <i/>
        <sz val="12"/>
        <color theme="1"/>
        <rFont val="Calibri"/>
        <family val="2"/>
        <scheme val="minor"/>
      </rPr>
      <t>permet de situer les principaux équipements (locaux techniques: chaufferie, local technique CTA, toiture etc.). Pour les bureaux, il ne s'agit pas de faire l'inventaire technique complet de ce qui s'y trouve: ces éléments peuvent être regroupés en indiquant dans la colonne  local/zone "Bureaux" et dans la colonne quantité le nombre.</t>
    </r>
  </si>
  <si>
    <r>
      <rPr>
        <sz val="12"/>
        <color theme="1"/>
        <rFont val="Calibri"/>
        <family val="2"/>
        <scheme val="minor"/>
      </rPr>
      <t xml:space="preserve">Lot technique </t>
    </r>
    <r>
      <rPr>
        <i/>
        <sz val="12"/>
        <color theme="1"/>
        <rFont val="Calibri"/>
        <family val="2"/>
        <scheme val="minor"/>
      </rPr>
      <t>: elle doit être sélectionnée en premier, permettant de choisir le "corps d'état" d'appartenance de l'équipement. On précise que ces éléments sont rattachés au périmètre du marché.</t>
    </r>
  </si>
  <si>
    <r>
      <rPr>
        <sz val="12"/>
        <color theme="1"/>
        <rFont val="Calibri"/>
        <family val="2"/>
        <scheme val="minor"/>
      </rPr>
      <t>Type d'équipement :</t>
    </r>
    <r>
      <rPr>
        <i/>
        <sz val="12"/>
        <color theme="1"/>
        <rFont val="Calibri"/>
        <family val="2"/>
        <scheme val="minor"/>
      </rPr>
      <t xml:space="preserve">  liste automatique générée en fonction du "corps d'état" choisi dans la première colonne</t>
    </r>
  </si>
  <si>
    <r>
      <rPr>
        <sz val="12"/>
        <color theme="1"/>
        <rFont val="Calibri"/>
        <family val="2"/>
        <scheme val="minor"/>
      </rPr>
      <t>Nom d'équipement</t>
    </r>
    <r>
      <rPr>
        <i/>
        <sz val="12"/>
        <color theme="1"/>
        <rFont val="Calibri"/>
        <family val="2"/>
        <scheme val="minor"/>
      </rPr>
      <t xml:space="preserve"> : libre de saisie et permet d'indiquer plus précisément l'équipement visé</t>
    </r>
  </si>
  <si>
    <r>
      <rPr>
        <sz val="12"/>
        <color theme="1"/>
        <rFont val="Calibri"/>
        <family val="2"/>
        <scheme val="minor"/>
      </rPr>
      <t>Les colonnes Marques / Références / Quantité</t>
    </r>
    <r>
      <rPr>
        <i/>
        <sz val="12"/>
        <color theme="1"/>
        <rFont val="Calibri"/>
        <family val="2"/>
        <scheme val="minor"/>
      </rPr>
      <t>, permettent de donner des indications techniques complémentaires sur les installations</t>
    </r>
  </si>
  <si>
    <r>
      <rPr>
        <sz val="12"/>
        <color theme="1"/>
        <rFont val="Calibri"/>
        <family val="2"/>
        <scheme val="minor"/>
      </rPr>
      <t>Date d'installation</t>
    </r>
    <r>
      <rPr>
        <i/>
        <sz val="12"/>
        <color theme="1"/>
        <rFont val="Calibri"/>
        <family val="2"/>
        <scheme val="minor"/>
      </rPr>
      <t xml:space="preserve"> permettra d'établir par la suite la durée de vie résiduelle des équipements, et de définir des priorités de réparations / remplacements</t>
    </r>
  </si>
  <si>
    <r>
      <rPr>
        <sz val="12"/>
        <color theme="1"/>
        <rFont val="Calibri"/>
        <family val="2"/>
        <scheme val="minor"/>
      </rPr>
      <t xml:space="preserve">Ancienneté </t>
    </r>
    <r>
      <rPr>
        <i/>
        <sz val="12"/>
        <color theme="1"/>
        <rFont val="Calibri"/>
        <family val="2"/>
        <scheme val="minor"/>
      </rPr>
      <t>permet de choisir un état entre les choix "récent/ancien/très ancien", libre d'appréciation</t>
    </r>
  </si>
  <si>
    <r>
      <rPr>
        <sz val="12"/>
        <color theme="1"/>
        <rFont val="Calibri"/>
        <family val="2"/>
        <scheme val="minor"/>
      </rPr>
      <t xml:space="preserve">Commentaires: </t>
    </r>
    <r>
      <rPr>
        <i/>
        <sz val="12"/>
        <color theme="1"/>
        <rFont val="Calibri"/>
        <family val="2"/>
        <scheme val="minor"/>
      </rPr>
      <t xml:space="preserve">permet d'indiquer toutes informations complémentaires de l'opérateur de saisie concernant l'installation en question; </t>
    </r>
  </si>
  <si>
    <r>
      <rPr>
        <b/>
        <sz val="12"/>
        <color theme="1"/>
        <rFont val="Calibri"/>
        <family val="2"/>
        <scheme val="minor"/>
      </rPr>
      <t xml:space="preserve">à remplir </t>
    </r>
    <r>
      <rPr>
        <sz val="12"/>
        <color theme="1"/>
        <rFont val="Calibri"/>
        <family val="2"/>
        <scheme val="minor"/>
      </rPr>
      <t>(obligatoire)</t>
    </r>
  </si>
  <si>
    <t>Le lot technique "Electricité" : les équipements de type groupes électrogènes, onduleurs, éclairages de sécurité ne sont recensés qu'à titre d'information pour le mainteneur. Ils ne seront pas maintenus dans le cadre de ce marché : saisie facultative. Pour les tableaux divisionnaires, il s'agit de relever les éléments reliés aux équipements admis dans le périmètre du marché et contenus dans ces tableaux. A savoir que la limite de prestation avec le marché de maintenance des installations électriques est matérialisée par l’emplacement du tableau divisionnaire : s'il est localisé dans l'espace chaufferie, sous-station ou locaux de climatisation (etc.) alors il sera maintenu dans le cadre de la maintenance CVC.</t>
  </si>
  <si>
    <r>
      <t xml:space="preserve">S'il s'agit d'un équipement qui n'est présent dans aucune des listes des colonnes 1 et 2, choisir la catégorie "Autres" de la colonne 1, et indiquer dans la colonne  </t>
    </r>
    <r>
      <rPr>
        <i/>
        <sz val="12"/>
        <color theme="1"/>
        <rFont val="Calibri"/>
        <family val="2"/>
        <scheme val="minor"/>
      </rPr>
      <t>commentaires</t>
    </r>
    <r>
      <rPr>
        <sz val="12"/>
        <color theme="1"/>
        <rFont val="Calibri"/>
        <family val="2"/>
        <scheme val="minor"/>
      </rPr>
      <t xml:space="preserve"> les raisons de l'ajout de cet équipement.</t>
    </r>
  </si>
  <si>
    <t>Transformateur</t>
  </si>
  <si>
    <t>Onduleur</t>
  </si>
  <si>
    <t>Batterie de condensateurs</t>
  </si>
  <si>
    <t>Groupe électrogène</t>
  </si>
  <si>
    <t>Armoire électrique / tableau divisionnaire</t>
  </si>
  <si>
    <t>Infrastructure de recharge pour véhicules électriques</t>
  </si>
  <si>
    <t>Batterie d'accumulateurs</t>
  </si>
  <si>
    <t>Inverseur de source</t>
  </si>
  <si>
    <t>Modèle</t>
  </si>
  <si>
    <t>Marque</t>
  </si>
  <si>
    <t>Quantité</t>
  </si>
  <si>
    <t>Etat</t>
  </si>
  <si>
    <t>Neuf</t>
  </si>
  <si>
    <t>Bon état</t>
  </si>
  <si>
    <t>Nécessite des réparations</t>
  </si>
  <si>
    <t>Caractéristique technique 1</t>
  </si>
  <si>
    <t>Caractéristique technique 2</t>
  </si>
  <si>
    <t>Année de fabrication</t>
  </si>
  <si>
    <t>Année d'installation</t>
  </si>
  <si>
    <t>Aide à la saisie de Caractéristique technique 1</t>
  </si>
  <si>
    <t>Aide à la saisie de Caractéristique technique 2</t>
  </si>
  <si>
    <t>Autre (indiquer le nom en commentaire)</t>
  </si>
  <si>
    <t>Panneau photovoltaïque</t>
  </si>
  <si>
    <t>Cellule haute tension</t>
  </si>
  <si>
    <t>Armoire électrique / tableau général basse tension</t>
  </si>
  <si>
    <r>
      <t xml:space="preserve">Local 
</t>
    </r>
    <r>
      <rPr>
        <b/>
        <sz val="8"/>
        <color theme="1"/>
        <rFont val="Arial"/>
        <family val="2"/>
      </rPr>
      <t>(pièce, toiture, etc.)</t>
    </r>
  </si>
  <si>
    <t>Bâtiment</t>
  </si>
  <si>
    <t>automatique</t>
  </si>
  <si>
    <t>triphasé</t>
  </si>
  <si>
    <t>monocristallin</t>
  </si>
  <si>
    <t>huile</t>
  </si>
  <si>
    <t>OUI/NON</t>
  </si>
  <si>
    <t>GMAO</t>
  </si>
  <si>
    <t>Mode SaaS</t>
  </si>
  <si>
    <t>Hébergé sur site</t>
  </si>
  <si>
    <t>Préférence de passation</t>
  </si>
  <si>
    <t>Marché subséquent passé par le service, avec remise en concurrence des titulaires de l'accord-cadre DAE</t>
  </si>
  <si>
    <t>Bon de commande passé par le service sur accord-cadre DAE</t>
  </si>
  <si>
    <t>(Indiquer l'intensité en A)</t>
  </si>
  <si>
    <t>(Indiquer la puissance en kW)</t>
  </si>
  <si>
    <t>(Indiquer la puissance en Wc)</t>
  </si>
  <si>
    <t>(Saisie libre)</t>
  </si>
  <si>
    <t>(Indiquer la tension en kV)</t>
  </si>
  <si>
    <t>(Indiquer le nombre de points de charge)</t>
  </si>
  <si>
    <t>(Indiquer si Manuel / A distance / Automatique)</t>
  </si>
  <si>
    <t>(Indiquer monophasé ou triphasé)</t>
  </si>
  <si>
    <t>(Indiquer le type de cellule monocristallin / polycristallin / autre)</t>
  </si>
  <si>
    <t>(Indiquer la puissance réactive en kVAR)</t>
  </si>
  <si>
    <t>NON CONCERNE</t>
  </si>
  <si>
    <t>(Indiquer la capacité en Ah)</t>
  </si>
  <si>
    <t>(Indiquer la puissance en kVA)</t>
  </si>
  <si>
    <t>(Indiquer le type : sec / huile / autre (préciser))</t>
  </si>
  <si>
    <t>(Indiquer le calibrage du disjoncteur en A)</t>
  </si>
  <si>
    <t>Caractéristique technique 3</t>
  </si>
  <si>
    <t>(Indiquer l'année de dernier remplacement des batteries)</t>
  </si>
  <si>
    <t>(Indiquer le système de gestion informatique)</t>
  </si>
  <si>
    <t>Aide à la saisie de Caractéristique technique 3</t>
  </si>
  <si>
    <t xml:space="preserve">Local </t>
  </si>
  <si>
    <t>Reference</t>
  </si>
  <si>
    <t>Intensité en A</t>
  </si>
  <si>
    <t>Tension en V</t>
  </si>
  <si>
    <t>LO-RC-25</t>
  </si>
  <si>
    <t>TG loges</t>
  </si>
  <si>
    <t>Schneider</t>
  </si>
  <si>
    <t>Prisma</t>
  </si>
  <si>
    <t>Tri+N</t>
  </si>
  <si>
    <t>LO-RC-17</t>
  </si>
  <si>
    <t>TD RC 17</t>
  </si>
  <si>
    <t>LO-RC-10</t>
  </si>
  <si>
    <t>coffret n° 22 atelier métal</t>
  </si>
  <si>
    <t>ancien</t>
  </si>
  <si>
    <t>Merlin Gerin</t>
  </si>
  <si>
    <t>coffret n°23 atelier métal</t>
  </si>
  <si>
    <t>LO-RC-33</t>
  </si>
  <si>
    <t>TD LO RC 33 ARMOIRE Escalier C</t>
  </si>
  <si>
    <t>2 rangées</t>
  </si>
  <si>
    <t>TD LO RC 25 Coffret n°17  escalier central</t>
  </si>
  <si>
    <t>Tri+N, 3 rangées</t>
  </si>
  <si>
    <t>LO-RC-26</t>
  </si>
  <si>
    <t>TD LO RC 26 Coffret n°16 atelier Tosani escalier central</t>
  </si>
  <si>
    <t>LO-RC-22</t>
  </si>
  <si>
    <t xml:space="preserve">Amphi 1 </t>
  </si>
  <si>
    <t>Tri+N, 6 rangées</t>
  </si>
  <si>
    <t>LO-RC-24</t>
  </si>
  <si>
    <t>TD LO RC 24 A Coffret n°19 Armoire chaufferie</t>
  </si>
  <si>
    <t>TD LO RC 24 B Coffret n°18 chaufferie</t>
  </si>
  <si>
    <t>alimentation commune avec le TD LO RC 24 A</t>
  </si>
  <si>
    <t>LO-RC-36</t>
  </si>
  <si>
    <t>TD LO RC 36 TD PC couloir escalier B</t>
  </si>
  <si>
    <t>Mono</t>
  </si>
  <si>
    <t>LO-RC-12</t>
  </si>
  <si>
    <t>TD LO RC 12 COFFRET N°21  Morphologie</t>
  </si>
  <si>
    <t>4 rangées</t>
  </si>
  <si>
    <t>LO-RC-13</t>
  </si>
  <si>
    <t>TD LO RC 13 Galerie de Morphologie</t>
  </si>
  <si>
    <t xml:space="preserve"> 3 rangées</t>
  </si>
  <si>
    <t>LO-ERC-03</t>
  </si>
  <si>
    <t>salle de projection entresol escalier B</t>
  </si>
  <si>
    <t>3 rangées</t>
  </si>
  <si>
    <t>LO-01-02</t>
  </si>
  <si>
    <t>TD LO 01 02 TABLEAU Morphologie</t>
  </si>
  <si>
    <t xml:space="preserve"> 2 rangées</t>
  </si>
  <si>
    <t>TD LO 01 02  bis TABLEAU Morphologie</t>
  </si>
  <si>
    <t>1 rangée</t>
  </si>
  <si>
    <t>LO-01-12</t>
  </si>
  <si>
    <t>TD LO 02 12 Escalier central B</t>
  </si>
  <si>
    <t>6 rangées</t>
  </si>
  <si>
    <t>LO-01-11</t>
  </si>
  <si>
    <t>TD LO 02 11 Escalier central B</t>
  </si>
  <si>
    <t xml:space="preserve"> 6 rangées</t>
  </si>
  <si>
    <t xml:space="preserve">Aide à la saisie de Caractéristique technique 1 </t>
  </si>
  <si>
    <t>Puissance  en KW</t>
  </si>
  <si>
    <t>Loges</t>
  </si>
  <si>
    <t>Tableau Général</t>
  </si>
  <si>
    <t>CH-SS-79</t>
  </si>
  <si>
    <t>TD CH SS 79 armoire SG</t>
  </si>
  <si>
    <t xml:space="preserve">Prisma </t>
  </si>
  <si>
    <t>CH-SS-60</t>
  </si>
  <si>
    <t>TD CH SS 60  Chaufferie</t>
  </si>
  <si>
    <t>CH-SS-59</t>
  </si>
  <si>
    <t>TD CH SS 59 B</t>
  </si>
  <si>
    <t>CH-SS-89</t>
  </si>
  <si>
    <t>TD CH SS 89 CPCU</t>
  </si>
  <si>
    <t>CH-SS-54</t>
  </si>
  <si>
    <t>Tableau menuiserie</t>
  </si>
  <si>
    <t>CH-SS-43</t>
  </si>
  <si>
    <t>TD CH SS 43 labo photo</t>
  </si>
  <si>
    <t>CH-SS-38</t>
  </si>
  <si>
    <t>TD CH SS 38 base photo</t>
  </si>
  <si>
    <t>CH-SS-56</t>
  </si>
  <si>
    <t>TD ventilation</t>
  </si>
  <si>
    <t>CH-RC-36</t>
  </si>
  <si>
    <t>TG HOTEL DE CHIMAY</t>
  </si>
  <si>
    <t xml:space="preserve">CH-RC-57 </t>
  </si>
  <si>
    <t>TD CH RC 57 Coffret n°39</t>
  </si>
  <si>
    <t>CH-RC-46</t>
  </si>
  <si>
    <t>TD CH RC 46  armoire n°40</t>
  </si>
  <si>
    <t>CH-RC-56</t>
  </si>
  <si>
    <t>TD CH RC 56 Atelier</t>
  </si>
  <si>
    <t>CH-RC-64</t>
  </si>
  <si>
    <t>TD serveur 1 et 2</t>
  </si>
  <si>
    <t>CH-RC-16</t>
  </si>
  <si>
    <t xml:space="preserve">TD  CH RC 16 vie scolaire </t>
  </si>
  <si>
    <t>CH-RC-26 a</t>
  </si>
  <si>
    <t>TD  CH RC 22 COFFRET N°38</t>
  </si>
  <si>
    <t>CH-RC-59</t>
  </si>
  <si>
    <t>TD CH RC 59</t>
  </si>
  <si>
    <t>CH-RC-04</t>
  </si>
  <si>
    <t>TD CH RC 04 Atelier</t>
  </si>
  <si>
    <t>CH-RC-65 a</t>
  </si>
  <si>
    <t>TD CH RC 41 armoire n°37</t>
  </si>
  <si>
    <t>CH-RC-37</t>
  </si>
  <si>
    <t>TD CH RC 37 salle du conseil</t>
  </si>
  <si>
    <t>CH-RC-43</t>
  </si>
  <si>
    <t>TD CH RC 43 coffret n°34</t>
  </si>
  <si>
    <t>CH-RC-41</t>
  </si>
  <si>
    <t>TD CH RC 41 coffret n°35</t>
  </si>
  <si>
    <t>CH-RC-39</t>
  </si>
  <si>
    <t>TD CH RC 39 coffret n°36</t>
  </si>
  <si>
    <t>CH-RC-67</t>
  </si>
  <si>
    <t xml:space="preserve">TD CH RC 43 reprographie </t>
  </si>
  <si>
    <t>armoire colonne logement</t>
  </si>
  <si>
    <t>armoire colonne marot</t>
  </si>
  <si>
    <t>nouveau poste de livraison</t>
  </si>
  <si>
    <t>CELLULE SM6</t>
  </si>
  <si>
    <t>DOUBLE DERIVATION</t>
  </si>
  <si>
    <t>CH-RC-48</t>
  </si>
  <si>
    <t>TD poste livraison</t>
  </si>
  <si>
    <t>ATELIER PEINTURE</t>
  </si>
  <si>
    <t>CH-01-26</t>
  </si>
  <si>
    <t>TD CH 01 26 ARMOIRE n°41</t>
  </si>
  <si>
    <t>CH-01-27</t>
  </si>
  <si>
    <t>TD CH 01 27 ARMOIRE n°42</t>
  </si>
  <si>
    <t>CH-01-52</t>
  </si>
  <si>
    <t>TD CH 01 52 Atrium</t>
  </si>
  <si>
    <t>CH-01-40</t>
  </si>
  <si>
    <t>TD CH 01 40</t>
  </si>
  <si>
    <t>CH-01-33</t>
  </si>
  <si>
    <t xml:space="preserve">TD CH 01 33 </t>
  </si>
  <si>
    <t>CH-01-21</t>
  </si>
  <si>
    <t>TD CH 01 21</t>
  </si>
  <si>
    <t>CH-01-06</t>
  </si>
  <si>
    <t>TD CH 01 06 Tableau ateliers</t>
  </si>
  <si>
    <t>CH-01-03</t>
  </si>
  <si>
    <t xml:space="preserve">TD CH 01 03 </t>
  </si>
  <si>
    <t>CH-01-09</t>
  </si>
  <si>
    <t>TD CH 01 09</t>
  </si>
  <si>
    <t>CH-01-10</t>
  </si>
  <si>
    <t>TD CH 01 10</t>
  </si>
  <si>
    <t>CH-01-11</t>
  </si>
  <si>
    <t>TD CH 01 11</t>
  </si>
  <si>
    <t>CH-01-12</t>
  </si>
  <si>
    <t>TD CH 01 12</t>
  </si>
  <si>
    <t>CH-01-05</t>
  </si>
  <si>
    <t>TD CH 01 05 baie info</t>
  </si>
  <si>
    <t>MONO</t>
  </si>
  <si>
    <t>CH-02-12</t>
  </si>
  <si>
    <t xml:space="preserve">TD CH 02 12 </t>
  </si>
  <si>
    <t>CH-02-46</t>
  </si>
  <si>
    <t>TD CH 02 46</t>
  </si>
  <si>
    <t>CH-02-39</t>
  </si>
  <si>
    <t>TD CH 02 39</t>
  </si>
  <si>
    <t>CH-02-33</t>
  </si>
  <si>
    <t>TD CH 02 33 coffret n°45</t>
  </si>
  <si>
    <t>CH-02-36</t>
  </si>
  <si>
    <t>TD CH 02 36 coffret n°44</t>
  </si>
  <si>
    <t>CH-02-37</t>
  </si>
  <si>
    <t>TD CH 02 37 coffret n°43</t>
  </si>
  <si>
    <t>tableau PC 20 A n°1</t>
  </si>
  <si>
    <t>tableau PC 20 A n°2</t>
  </si>
  <si>
    <t>CH-02-01</t>
  </si>
  <si>
    <t>TD CH 02 01</t>
  </si>
  <si>
    <t>TD CH 02 12</t>
  </si>
  <si>
    <t>CH-03-07</t>
  </si>
  <si>
    <t>TD CH 03 07 appart 1</t>
  </si>
  <si>
    <t>Legrand</t>
  </si>
  <si>
    <t>CH-03-19</t>
  </si>
  <si>
    <t>TD CH 03 19 appart 2 (Pommier)</t>
  </si>
  <si>
    <t>CH-03-29</t>
  </si>
  <si>
    <t xml:space="preserve">TD CH 03 29 </t>
  </si>
  <si>
    <t>CH-04-14</t>
  </si>
  <si>
    <t>TD CH 04 14</t>
  </si>
  <si>
    <t>CH-04-03</t>
  </si>
  <si>
    <t xml:space="preserve">TD CH 04 07 </t>
  </si>
  <si>
    <t>Rexel</t>
  </si>
  <si>
    <t>pragma</t>
  </si>
  <si>
    <t>PRA10268W</t>
  </si>
  <si>
    <t>SET G activ 7 rangées</t>
  </si>
  <si>
    <t xml:space="preserve">Chimay </t>
  </si>
  <si>
    <t>CH-RC-65</t>
  </si>
  <si>
    <t>PA-SS-21</t>
  </si>
  <si>
    <t>ARMOIRE C</t>
  </si>
  <si>
    <t>ARMOIRE A</t>
  </si>
  <si>
    <t>ARMOIRE B</t>
  </si>
  <si>
    <t>ARMOIRE hall</t>
  </si>
  <si>
    <t>ARMOIRE eclairage exterieur</t>
  </si>
  <si>
    <t>à modifier</t>
  </si>
  <si>
    <t>TG evenementiel Palais des études</t>
  </si>
  <si>
    <t>Tri+N, disjoncteur 1000 A</t>
  </si>
  <si>
    <t>PA-SS-20</t>
  </si>
  <si>
    <t>TD PA SS 20</t>
  </si>
  <si>
    <t>Tri+N, disjoncteur 100 A a modifier</t>
  </si>
  <si>
    <t>PA-SS-02</t>
  </si>
  <si>
    <t>TD PA SS 02</t>
  </si>
  <si>
    <t>repartition d'alimentation sur grille</t>
  </si>
  <si>
    <t>TD PA SS 02 CTA</t>
  </si>
  <si>
    <t>PA-SS-08</t>
  </si>
  <si>
    <t>TD PA SS 08 Coffret n°1 sous station</t>
  </si>
  <si>
    <t>PA-RC-36</t>
  </si>
  <si>
    <t>TG PALAIS DES ETUDES</t>
  </si>
  <si>
    <t>TD PA RC 36 Escalier</t>
  </si>
  <si>
    <t>PA-RC-02</t>
  </si>
  <si>
    <t>TD PA RC 02 Galerie Gauche</t>
  </si>
  <si>
    <t>PA-RC-35</t>
  </si>
  <si>
    <t>TD PA RC 35 Galerie DROITE</t>
  </si>
  <si>
    <t>PA-RC-28</t>
  </si>
  <si>
    <t>TD PA RC 28</t>
  </si>
  <si>
    <t>PA-RC-29</t>
  </si>
  <si>
    <t>TD PA RC 29 Coffret n°6</t>
  </si>
  <si>
    <t>PA-RC-32</t>
  </si>
  <si>
    <t>TD PA RC 32 Coffret n°7</t>
  </si>
  <si>
    <t>PA-RC-06</t>
  </si>
  <si>
    <t>TD PA RC 29 Coffret n°9 Chambre forte</t>
  </si>
  <si>
    <t>PA-RC-34</t>
  </si>
  <si>
    <t>TD PA RC 34 Coffret n°8 Reserve des copies</t>
  </si>
  <si>
    <t>PA-RC-15</t>
  </si>
  <si>
    <t>TD PA RC 15 Coffret n°3 Toilettes sud ouest</t>
  </si>
  <si>
    <t>PA-RC-08</t>
  </si>
  <si>
    <t>TD PA RC 08</t>
  </si>
  <si>
    <t>PA-RC-10</t>
  </si>
  <si>
    <t>TD PA RC 10</t>
  </si>
  <si>
    <t>PA-RC-11</t>
  </si>
  <si>
    <t xml:space="preserve">TD PA RC 11 </t>
  </si>
  <si>
    <t>repartition sur grille</t>
  </si>
  <si>
    <t>PA-RC-16</t>
  </si>
  <si>
    <t>TD PA RC 16</t>
  </si>
  <si>
    <t>PA-RC-20</t>
  </si>
  <si>
    <t>TD PA RC 20 coffret n°5 atelier Fresque</t>
  </si>
  <si>
    <t>PA-RC-25 OU PA-RC-12</t>
  </si>
  <si>
    <t>TD PA RC 12 coffret n°4</t>
  </si>
  <si>
    <t>PA-RC-25</t>
  </si>
  <si>
    <t>TD PA RC 25 coffret n°2 atelier lithographie</t>
  </si>
  <si>
    <t>Tri+N, repartition sur grille</t>
  </si>
  <si>
    <t xml:space="preserve"> POSTE DE TRANSFORMATION PALAIS DES ETUDES cellule interrupteur IM Schneider</t>
  </si>
  <si>
    <t>SM6.24</t>
  </si>
  <si>
    <t>IM 375</t>
  </si>
  <si>
    <t>interrupteur 400 A  CIT</t>
  </si>
  <si>
    <t xml:space="preserve">  POSTE DE TRANSFORMATION PALAIS DES ETUDES  cellule PROTECTION TRANSFO TR2 QM Schneider</t>
  </si>
  <si>
    <t>Vegeta</t>
  </si>
  <si>
    <t>SN:1425498</t>
  </si>
  <si>
    <t>TRI 800KVA</t>
  </si>
  <si>
    <t xml:space="preserve"> POSTE DE TRANSFORMATION PALAIS DES ETUDES cellule PROTCTION TRANSFO TR1 QM Schneider</t>
  </si>
  <si>
    <t>SN:1425499</t>
  </si>
  <si>
    <t>TGBT Palais des études</t>
  </si>
  <si>
    <t>PA-01-05</t>
  </si>
  <si>
    <t>TD PA 01 05 coffret n°14</t>
  </si>
  <si>
    <t>PA-01-16</t>
  </si>
  <si>
    <t>TD PA 01 16 coffret n°11 Galerie Gatteaux</t>
  </si>
  <si>
    <t>PA-01-17</t>
  </si>
  <si>
    <t>TD PA 01 17 coffret n°12 Salle de prise de vue</t>
  </si>
  <si>
    <t>PA-01-20</t>
  </si>
  <si>
    <t>TD PA 01 20</t>
  </si>
  <si>
    <t>PA-01-23</t>
  </si>
  <si>
    <t>TD PA 01 23 A</t>
  </si>
  <si>
    <t>PA-01-24</t>
  </si>
  <si>
    <t>TD PA 01 24</t>
  </si>
  <si>
    <t>PA-01-02</t>
  </si>
  <si>
    <t xml:space="preserve">TD PA 01 02 coffret n°13 </t>
  </si>
  <si>
    <t xml:space="preserve">Tri+N, </t>
  </si>
  <si>
    <t>TD PA 01 23 B</t>
  </si>
  <si>
    <t>PA-01-08</t>
  </si>
  <si>
    <t>TD PA 01 08</t>
  </si>
  <si>
    <t>PA-01-12</t>
  </si>
  <si>
    <t>TD PA 01 12 Coffret n°10 Salle Masson</t>
  </si>
  <si>
    <t>PA-02-01</t>
  </si>
  <si>
    <t>TD PA 02 01</t>
  </si>
  <si>
    <t>Palais des Etudes</t>
  </si>
  <si>
    <t>PE-SS-28</t>
  </si>
  <si>
    <t>TD Perret Murier</t>
  </si>
  <si>
    <t>Coffret Traiteur</t>
  </si>
  <si>
    <t>PE-SS-33</t>
  </si>
  <si>
    <t>TD PE SS 33 coffret n°46</t>
  </si>
  <si>
    <t>PE-SS-17</t>
  </si>
  <si>
    <t>TABLEAU Menuiserie</t>
  </si>
  <si>
    <t>9 rangées</t>
  </si>
  <si>
    <t>PE-SS-40</t>
  </si>
  <si>
    <t>Chaufferie Foch</t>
  </si>
  <si>
    <t>PE-SS-35</t>
  </si>
  <si>
    <t>TD PE SS 35</t>
  </si>
  <si>
    <t>PE-SS-36</t>
  </si>
  <si>
    <t xml:space="preserve">TD PE SS 36 </t>
  </si>
  <si>
    <t>PE-RC-32</t>
  </si>
  <si>
    <t>TD Evenementiel 1 Perret</t>
  </si>
  <si>
    <t>TD Evenementiel 2 Perret</t>
  </si>
  <si>
    <t>PE-RC-24</t>
  </si>
  <si>
    <t>TG Perret</t>
  </si>
  <si>
    <t>PE-RC-44</t>
  </si>
  <si>
    <t>COFFRET n°47 service courrier</t>
  </si>
  <si>
    <t>PE-RC-56</t>
  </si>
  <si>
    <t>TD Accueil</t>
  </si>
  <si>
    <t>12 rangées</t>
  </si>
  <si>
    <t>PE-RC-35</t>
  </si>
  <si>
    <t>TD PE RC 35 LABO PHOTO</t>
  </si>
  <si>
    <t>TD PE RC 32 Melpomene</t>
  </si>
  <si>
    <t>5 rangées</t>
  </si>
  <si>
    <t>PE-RC-54</t>
  </si>
  <si>
    <t>TD PE RC 54 Atelier</t>
  </si>
  <si>
    <t>PE-RC-55</t>
  </si>
  <si>
    <t>Td gradiateur</t>
  </si>
  <si>
    <t>PE-01-02</t>
  </si>
  <si>
    <t>TD PE 01 02 pallier Foch</t>
  </si>
  <si>
    <t xml:space="preserve">PE-01-23 </t>
  </si>
  <si>
    <t>pole numerique</t>
  </si>
  <si>
    <t>PE-02-12</t>
  </si>
  <si>
    <t>TD PE 02 12 couloir</t>
  </si>
  <si>
    <t>PE-02-24</t>
  </si>
  <si>
    <t>PE-03-25</t>
  </si>
  <si>
    <t>TD PE 03 25</t>
  </si>
  <si>
    <t>Perret</t>
  </si>
  <si>
    <t>MU-SS-14</t>
  </si>
  <si>
    <t>Coffret n°28 acces sous station</t>
  </si>
  <si>
    <t>MU-SS-10</t>
  </si>
  <si>
    <t xml:space="preserve"> sous station chaufferie</t>
  </si>
  <si>
    <t>MU-SS-11</t>
  </si>
  <si>
    <t>armoire sous sol atelier Paris</t>
  </si>
  <si>
    <t>serveur salle public</t>
  </si>
  <si>
    <t>MU-RC-32</t>
  </si>
  <si>
    <t xml:space="preserve">Coffret n°29 </t>
  </si>
  <si>
    <t>legrand</t>
  </si>
  <si>
    <t>MU-RC-14</t>
  </si>
  <si>
    <t>TD evenementiel Murier</t>
  </si>
  <si>
    <t>Marina</t>
  </si>
  <si>
    <t>TG Murier</t>
  </si>
  <si>
    <t>MU-RC-30</t>
  </si>
  <si>
    <t>coffret n°30 Acafé Heloise</t>
  </si>
  <si>
    <t>MU-RC-60</t>
  </si>
  <si>
    <t>TD MU RC 60 TD Chapelle</t>
  </si>
  <si>
    <t>chassis precablé, Tri</t>
  </si>
  <si>
    <t>MU-RC-28</t>
  </si>
  <si>
    <t>TD MU RC 28 Atelier Kawamata</t>
  </si>
  <si>
    <t>Tableau loges Bonaparte</t>
  </si>
  <si>
    <t>MU RC 27</t>
  </si>
  <si>
    <t>TD MU RC 27 TD amphi Murier</t>
  </si>
  <si>
    <t>MU-RC-04</t>
  </si>
  <si>
    <t>TD MU RC 04 TD Atelier BERRADA</t>
  </si>
  <si>
    <t xml:space="preserve"> MU-RC-08</t>
  </si>
  <si>
    <t>TD MU RC 08 TD ATELIER HALILAJ</t>
  </si>
  <si>
    <t>MU-RC-03</t>
  </si>
  <si>
    <t>TD MU RC 03 Atelier Paris</t>
  </si>
  <si>
    <t>MU-01-05</t>
  </si>
  <si>
    <t>TD MU 01 05 coffret n°31 atelier Burki</t>
  </si>
  <si>
    <t xml:space="preserve">MU-01-02 </t>
  </si>
  <si>
    <t xml:space="preserve">TD MU 01 02 coffret n°32 </t>
  </si>
  <si>
    <t>MU-01-36</t>
  </si>
  <si>
    <t>TD MU 01 36 Atelier Devot</t>
  </si>
  <si>
    <t>MU-01-35</t>
  </si>
  <si>
    <t>TD MU 01 35 Atelier Devot</t>
  </si>
  <si>
    <t>MU-02-08</t>
  </si>
  <si>
    <t>TD MU 02 05 Atelier Childress</t>
  </si>
  <si>
    <t>SeT G Active 7 rangées</t>
  </si>
  <si>
    <t>Murier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</si>
</sst>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8"/>
      <color rgb="FF860000"/>
      <name val="Calibri"/>
      <family val="2"/>
      <scheme val="minor"/>
    </font>
    <font>
      <i/>
      <sz val="1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indexed="8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F7E1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749992370372631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0" fontId="1" fillId="0" borderId="0" applyNumberFormat="0"/>
    <xf numFmtId="0" fontId="1" fillId="0" borderId="0"/>
    <xf numFmtId="0" fontId="6" fillId="0" borderId="0" applyNumberFormat="0"/>
    <xf numFmtId="0" fontId="6" fillId="0" borderId="0" applyNumberFormat="0"/>
    <xf numFmtId="0" fontId="6" fillId="0" borderId="0"/>
  </cellStyleXfs>
  <cellXfs count="235">
    <xf numFmtId="0" fontId="0" fillId="0" borderId="0" xfId="0"/>
    <xf numFmtId="0" fontId="1" fillId="0" borderId="0" xfId="3"/>
    <xf numFmtId="0" fontId="4" fillId="0" borderId="0" xfId="0" applyFont="1"/>
    <xf numFmtId="0" fontId="2" fillId="0" borderId="1" xfId="3" applyFont="1" applyBorder="1" applyAlignment="1">
      <alignment horizontal="center" vertical="top" wrapText="1"/>
    </xf>
    <xf numFmtId="0" fontId="2" fillId="0" borderId="2" xfId="3" applyFont="1" applyBorder="1" applyAlignment="1">
      <alignment horizontal="center" vertical="top" wrapText="1"/>
    </xf>
    <xf numFmtId="0" fontId="2" fillId="0" borderId="3" xfId="3" applyFont="1" applyBorder="1" applyAlignment="1">
      <alignment horizontal="center" vertical="top" wrapText="1"/>
    </xf>
    <xf numFmtId="0" fontId="6" fillId="0" borderId="4" xfId="3" applyFont="1" applyBorder="1" applyAlignment="1">
      <alignment vertical="top" wrapText="1"/>
    </xf>
    <xf numFmtId="0" fontId="6" fillId="0" borderId="4" xfId="3" applyFont="1" applyBorder="1" applyAlignment="1">
      <alignment horizontal="justify" vertical="top" wrapText="1"/>
    </xf>
    <xf numFmtId="3" fontId="6" fillId="0" borderId="4" xfId="3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wrapText="1"/>
    </xf>
    <xf numFmtId="0" fontId="6" fillId="0" borderId="4" xfId="3" applyFont="1" applyBorder="1" applyAlignment="1">
      <alignment wrapText="1"/>
    </xf>
    <xf numFmtId="0" fontId="6" fillId="0" borderId="4" xfId="3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0" borderId="0" xfId="3" applyFont="1"/>
    <xf numFmtId="0" fontId="5" fillId="0" borderId="0" xfId="3" applyFont="1" applyAlignment="1">
      <alignment horizontal="right"/>
    </xf>
    <xf numFmtId="0" fontId="1" fillId="0" borderId="0" xfId="3" applyAlignment="1">
      <alignment horizontal="right"/>
    </xf>
    <xf numFmtId="0" fontId="2" fillId="0" borderId="0" xfId="3" applyFont="1" applyAlignment="1">
      <alignment vertical="top" wrapText="1"/>
    </xf>
    <xf numFmtId="0" fontId="2" fillId="0" borderId="0" xfId="3" applyFont="1" applyAlignment="1">
      <alignment horizontal="center" vertical="top" wrapText="1"/>
    </xf>
    <xf numFmtId="0" fontId="1" fillId="0" borderId="4" xfId="3" applyBorder="1" applyAlignment="1">
      <alignment vertical="top" wrapText="1"/>
    </xf>
    <xf numFmtId="0" fontId="1" fillId="0" borderId="4" xfId="3" applyBorder="1" applyAlignment="1">
      <alignment horizontal="center" vertical="top" wrapText="1"/>
    </xf>
    <xf numFmtId="0" fontId="1" fillId="0" borderId="4" xfId="3" applyBorder="1" applyAlignment="1">
      <alignment horizontal="justify" vertical="top" wrapText="1"/>
    </xf>
    <xf numFmtId="0" fontId="4" fillId="0" borderId="0" xfId="0" applyFont="1" applyAlignment="1">
      <alignment vertical="top"/>
    </xf>
    <xf numFmtId="3" fontId="10" fillId="0" borderId="4" xfId="3" applyNumberFormat="1" applyFont="1" applyBorder="1" applyAlignment="1">
      <alignment vertical="top" wrapText="1"/>
    </xf>
    <xf numFmtId="0" fontId="10" fillId="0" borderId="4" xfId="0" applyFont="1" applyBorder="1" applyAlignment="1">
      <alignment horizontal="center" wrapText="1"/>
    </xf>
    <xf numFmtId="0" fontId="10" fillId="0" borderId="4" xfId="3" applyFont="1" applyBorder="1" applyAlignment="1">
      <alignment wrapText="1"/>
    </xf>
    <xf numFmtId="0" fontId="10" fillId="0" borderId="4" xfId="3" applyFont="1" applyBorder="1" applyAlignment="1">
      <alignment horizontal="center" wrapText="1"/>
    </xf>
    <xf numFmtId="0" fontId="10" fillId="0" borderId="4" xfId="5" applyFont="1" applyBorder="1" applyAlignment="1">
      <alignment horizontal="center" wrapText="1"/>
    </xf>
    <xf numFmtId="0" fontId="9" fillId="0" borderId="4" xfId="3" applyFont="1" applyBorder="1" applyAlignment="1">
      <alignment horizontal="right" wrapText="1"/>
    </xf>
    <xf numFmtId="0" fontId="10" fillId="0" borderId="4" xfId="0" applyFont="1" applyBorder="1" applyAlignment="1">
      <alignment wrapText="1"/>
    </xf>
    <xf numFmtId="0" fontId="11" fillId="0" borderId="4" xfId="7" applyFont="1" applyBorder="1" applyAlignment="1">
      <alignment horizontal="center" wrapText="1"/>
    </xf>
    <xf numFmtId="0" fontId="10" fillId="3" borderId="4" xfId="3" applyFont="1" applyFill="1" applyBorder="1" applyAlignment="1">
      <alignment vertical="top" wrapText="1"/>
    </xf>
    <xf numFmtId="0" fontId="10" fillId="3" borderId="4" xfId="3" applyFont="1" applyFill="1" applyBorder="1" applyAlignment="1">
      <alignment horizontal="center" vertical="top" wrapText="1"/>
    </xf>
    <xf numFmtId="0" fontId="1" fillId="0" borderId="4" xfId="3" applyBorder="1" applyAlignment="1">
      <alignment wrapText="1"/>
    </xf>
    <xf numFmtId="0" fontId="11" fillId="0" borderId="4" xfId="7" applyFont="1" applyBorder="1" applyAlignment="1">
      <alignment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2" fillId="0" borderId="0" xfId="0" applyFont="1"/>
    <xf numFmtId="0" fontId="1" fillId="0" borderId="4" xfId="1" quotePrefix="1" applyBorder="1" applyAlignment="1">
      <alignment horizontal="left" vertical="center" wrapText="1"/>
    </xf>
    <xf numFmtId="0" fontId="1" fillId="0" borderId="4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4" xfId="3" applyFont="1" applyBorder="1" applyAlignment="1">
      <alignment vertical="center" wrapText="1"/>
    </xf>
    <xf numFmtId="0" fontId="4" fillId="5" borderId="4" xfId="0" applyFont="1" applyFill="1" applyBorder="1"/>
    <xf numFmtId="49" fontId="10" fillId="4" borderId="4" xfId="4" applyNumberFormat="1" applyFont="1" applyFill="1" applyBorder="1" applyAlignment="1">
      <alignment vertical="center" wrapText="1"/>
    </xf>
    <xf numFmtId="164" fontId="10" fillId="0" borderId="4" xfId="3" applyNumberFormat="1" applyFont="1" applyBorder="1" applyAlignment="1">
      <alignment vertical="top" wrapText="1"/>
    </xf>
    <xf numFmtId="164" fontId="9" fillId="0" borderId="4" xfId="3" applyNumberFormat="1" applyFont="1" applyBorder="1" applyAlignment="1">
      <alignment horizontal="right" wrapText="1"/>
    </xf>
    <xf numFmtId="164" fontId="10" fillId="0" borderId="4" xfId="3" applyNumberFormat="1" applyFont="1" applyBorder="1" applyAlignment="1">
      <alignment horizontal="center" vertical="top" wrapText="1"/>
    </xf>
    <xf numFmtId="164" fontId="11" fillId="0" borderId="4" xfId="7" applyNumberFormat="1" applyFont="1" applyBorder="1" applyAlignment="1">
      <alignment horizontal="center" wrapText="1"/>
    </xf>
    <xf numFmtId="164" fontId="10" fillId="0" borderId="4" xfId="3" applyNumberFormat="1" applyFont="1" applyBorder="1" applyAlignment="1">
      <alignment wrapText="1"/>
    </xf>
    <xf numFmtId="164" fontId="10" fillId="3" borderId="4" xfId="3" applyNumberFormat="1" applyFont="1" applyFill="1" applyBorder="1" applyAlignment="1">
      <alignment horizontal="center" vertical="top" wrapText="1"/>
    </xf>
    <xf numFmtId="164" fontId="10" fillId="0" borderId="4" xfId="0" applyNumberFormat="1" applyFont="1" applyBorder="1" applyAlignment="1">
      <alignment wrapText="1"/>
    </xf>
    <xf numFmtId="164" fontId="10" fillId="4" borderId="4" xfId="4" applyNumberFormat="1" applyFont="1" applyFill="1" applyBorder="1" applyAlignment="1">
      <alignment horizontal="center" vertical="center" wrapText="1"/>
    </xf>
    <xf numFmtId="164" fontId="6" fillId="0" borderId="4" xfId="3" applyNumberFormat="1" applyFont="1" applyBorder="1" applyAlignment="1">
      <alignment horizontal="center" vertical="top" wrapText="1"/>
    </xf>
    <xf numFmtId="164" fontId="1" fillId="0" borderId="4" xfId="3" applyNumberFormat="1" applyBorder="1" applyAlignment="1">
      <alignment wrapText="1"/>
    </xf>
    <xf numFmtId="164" fontId="6" fillId="0" borderId="4" xfId="3" applyNumberFormat="1" applyFont="1" applyBorder="1" applyAlignment="1">
      <alignment wrapText="1"/>
    </xf>
    <xf numFmtId="164" fontId="7" fillId="0" borderId="4" xfId="0" applyNumberFormat="1" applyFont="1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17" xfId="0" applyBorder="1"/>
    <xf numFmtId="0" fontId="10" fillId="0" borderId="6" xfId="3" applyFont="1" applyBorder="1" applyAlignment="1">
      <alignment vertical="top" wrapText="1"/>
    </xf>
    <xf numFmtId="0" fontId="10" fillId="0" borderId="6" xfId="3" applyFont="1" applyBorder="1" applyAlignment="1">
      <alignment horizontal="center" vertical="top" wrapText="1"/>
    </xf>
    <xf numFmtId="3" fontId="10" fillId="0" borderId="6" xfId="3" applyNumberFormat="1" applyFont="1" applyBorder="1" applyAlignment="1">
      <alignment vertical="top" wrapText="1"/>
    </xf>
    <xf numFmtId="49" fontId="9" fillId="10" borderId="26" xfId="4" applyNumberFormat="1" applyFont="1" applyFill="1" applyBorder="1" applyAlignment="1">
      <alignment horizontal="center" vertical="center" wrapText="1"/>
    </xf>
    <xf numFmtId="49" fontId="16" fillId="11" borderId="26" xfId="4" applyNumberFormat="1" applyFont="1" applyFill="1" applyBorder="1" applyAlignment="1">
      <alignment horizontal="center" vertical="center" wrapText="1"/>
    </xf>
    <xf numFmtId="49" fontId="9" fillId="2" borderId="27" xfId="4" applyNumberFormat="1" applyFont="1" applyFill="1" applyBorder="1" applyAlignment="1">
      <alignment horizontal="center" vertical="center" wrapText="1"/>
    </xf>
    <xf numFmtId="164" fontId="9" fillId="2" borderId="28" xfId="4" applyNumberFormat="1" applyFont="1" applyFill="1" applyBorder="1" applyAlignment="1">
      <alignment horizontal="center" vertical="center" wrapText="1"/>
    </xf>
    <xf numFmtId="49" fontId="9" fillId="2" borderId="29" xfId="4" applyNumberFormat="1" applyFont="1" applyFill="1" applyBorder="1" applyAlignment="1">
      <alignment horizontal="center" vertical="center" wrapText="1"/>
    </xf>
    <xf numFmtId="0" fontId="4" fillId="5" borderId="6" xfId="0" applyFont="1" applyFill="1" applyBorder="1"/>
    <xf numFmtId="164" fontId="10" fillId="0" borderId="6" xfId="3" applyNumberFormat="1" applyFont="1" applyBorder="1" applyAlignment="1">
      <alignment vertical="top" wrapText="1"/>
    </xf>
    <xf numFmtId="0" fontId="17" fillId="0" borderId="0" xfId="0" applyFont="1"/>
    <xf numFmtId="0" fontId="17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6" borderId="8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vertical="center"/>
    </xf>
    <xf numFmtId="0" fontId="17" fillId="9" borderId="8" xfId="0" applyFont="1" applyFill="1" applyBorder="1" applyAlignment="1">
      <alignment horizontal="center" vertical="center"/>
    </xf>
    <xf numFmtId="0" fontId="17" fillId="9" borderId="4" xfId="0" quotePrefix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9" borderId="4" xfId="0" applyFont="1" applyFill="1" applyBorder="1" applyAlignment="1">
      <alignment vertical="center"/>
    </xf>
    <xf numFmtId="0" fontId="18" fillId="9" borderId="4" xfId="0" applyFont="1" applyFill="1" applyBorder="1" applyAlignment="1">
      <alignment vertical="center"/>
    </xf>
    <xf numFmtId="0" fontId="19" fillId="0" borderId="0" xfId="0" applyFont="1"/>
    <xf numFmtId="0" fontId="17" fillId="0" borderId="16" xfId="0" applyFont="1" applyBorder="1"/>
    <xf numFmtId="0" fontId="15" fillId="0" borderId="0" xfId="0" applyFont="1"/>
    <xf numFmtId="0" fontId="15" fillId="0" borderId="10" xfId="0" applyFont="1" applyBorder="1"/>
    <xf numFmtId="0" fontId="15" fillId="0" borderId="7" xfId="0" applyFont="1" applyBorder="1" applyAlignment="1">
      <alignment horizontal="left" indent="3"/>
    </xf>
    <xf numFmtId="0" fontId="17" fillId="0" borderId="23" xfId="0" applyFont="1" applyBorder="1"/>
    <xf numFmtId="0" fontId="17" fillId="0" borderId="24" xfId="0" applyFont="1" applyBorder="1"/>
    <xf numFmtId="0" fontId="17" fillId="0" borderId="11" xfId="0" applyFont="1" applyBorder="1"/>
    <xf numFmtId="0" fontId="17" fillId="0" borderId="12" xfId="0" applyFont="1" applyBorder="1"/>
    <xf numFmtId="0" fontId="17" fillId="0" borderId="1" xfId="0" applyFont="1" applyBorder="1"/>
    <xf numFmtId="0" fontId="3" fillId="7" borderId="4" xfId="0" applyFont="1" applyFill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top" wrapText="1"/>
    </xf>
    <xf numFmtId="0" fontId="10" fillId="0" borderId="4" xfId="3" applyFont="1" applyBorder="1" applyAlignment="1">
      <alignment vertical="top" wrapText="1"/>
    </xf>
    <xf numFmtId="0" fontId="10" fillId="0" borderId="4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center" vertical="top" wrapText="1"/>
    </xf>
    <xf numFmtId="49" fontId="10" fillId="4" borderId="4" xfId="4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11" fontId="1" fillId="0" borderId="4" xfId="1" quotePrefix="1" applyNumberForma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2" fillId="0" borderId="4" xfId="0" applyFont="1" applyBorder="1"/>
    <xf numFmtId="49" fontId="9" fillId="2" borderId="28" xfId="4" applyNumberFormat="1" applyFont="1" applyFill="1" applyBorder="1" applyAlignment="1">
      <alignment horizontal="center" vertical="center" wrapText="1"/>
    </xf>
    <xf numFmtId="0" fontId="10" fillId="0" borderId="6" xfId="3" applyNumberFormat="1" applyFont="1" applyBorder="1" applyAlignment="1">
      <alignment vertical="top" wrapText="1"/>
    </xf>
    <xf numFmtId="3" fontId="10" fillId="0" borderId="6" xfId="3" applyNumberFormat="1" applyFont="1" applyBorder="1" applyAlignment="1">
      <alignment horizontal="right" vertical="top" wrapText="1"/>
    </xf>
    <xf numFmtId="3" fontId="10" fillId="0" borderId="4" xfId="3" applyNumberFormat="1" applyFont="1" applyBorder="1" applyAlignment="1">
      <alignment horizontal="right" vertical="top" wrapText="1"/>
    </xf>
    <xf numFmtId="0" fontId="10" fillId="0" borderId="4" xfId="3" applyFont="1" applyBorder="1" applyAlignment="1">
      <alignment horizontal="right" vertical="top" wrapText="1"/>
    </xf>
    <xf numFmtId="0" fontId="11" fillId="0" borderId="4" xfId="7" applyFont="1" applyBorder="1" applyAlignment="1">
      <alignment horizontal="right" wrapText="1"/>
    </xf>
    <xf numFmtId="0" fontId="10" fillId="0" borderId="4" xfId="3" applyFont="1" applyBorder="1" applyAlignment="1">
      <alignment horizontal="right" wrapText="1"/>
    </xf>
    <xf numFmtId="0" fontId="10" fillId="3" borderId="4" xfId="3" applyFont="1" applyFill="1" applyBorder="1" applyAlignment="1">
      <alignment horizontal="right" vertical="top" wrapText="1"/>
    </xf>
    <xf numFmtId="0" fontId="10" fillId="0" borderId="4" xfId="0" applyFont="1" applyBorder="1" applyAlignment="1">
      <alignment horizontal="right" wrapText="1"/>
    </xf>
    <xf numFmtId="49" fontId="10" fillId="4" borderId="4" xfId="4" applyNumberFormat="1" applyFont="1" applyFill="1" applyBorder="1" applyAlignment="1">
      <alignment horizontal="right" vertical="center" wrapText="1"/>
    </xf>
    <xf numFmtId="0" fontId="6" fillId="0" borderId="4" xfId="3" applyFont="1" applyBorder="1" applyAlignment="1">
      <alignment horizontal="right" vertical="top" wrapText="1"/>
    </xf>
    <xf numFmtId="0" fontId="1" fillId="0" borderId="4" xfId="3" applyBorder="1" applyAlignment="1">
      <alignment horizontal="right" wrapText="1"/>
    </xf>
    <xf numFmtId="0" fontId="6" fillId="0" borderId="4" xfId="3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11" fontId="21" fillId="0" borderId="4" xfId="1" quotePrefix="1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49" fontId="22" fillId="2" borderId="27" xfId="4" applyNumberFormat="1" applyFont="1" applyFill="1" applyBorder="1" applyAlignment="1">
      <alignment horizontal="center" vertical="center" wrapText="1"/>
    </xf>
    <xf numFmtId="3" fontId="23" fillId="0" borderId="6" xfId="3" applyNumberFormat="1" applyFont="1" applyBorder="1" applyAlignment="1">
      <alignment vertical="top" wrapText="1"/>
    </xf>
    <xf numFmtId="0" fontId="24" fillId="0" borderId="4" xfId="0" applyFont="1" applyBorder="1" applyAlignment="1">
      <alignment wrapText="1"/>
    </xf>
    <xf numFmtId="0" fontId="4" fillId="5" borderId="6" xfId="0" applyFont="1" applyFill="1" applyBorder="1" applyProtection="1">
      <protection locked="0"/>
    </xf>
    <xf numFmtId="0" fontId="10" fillId="0" borderId="4" xfId="3" applyFont="1" applyBorder="1" applyAlignment="1" applyProtection="1">
      <alignment vertical="top" wrapText="1"/>
      <protection locked="0"/>
    </xf>
    <xf numFmtId="0" fontId="10" fillId="0" borderId="4" xfId="3" applyFont="1" applyBorder="1" applyAlignment="1" applyProtection="1">
      <alignment horizontal="center" vertical="top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10" fillId="0" borderId="4" xfId="3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wrapText="1"/>
      <protection locked="0"/>
    </xf>
    <xf numFmtId="0" fontId="10" fillId="0" borderId="4" xfId="3" applyFont="1" applyBorder="1" applyAlignment="1" applyProtection="1">
      <alignment horizontal="left" vertical="top" wrapText="1"/>
      <protection locked="0"/>
    </xf>
    <xf numFmtId="0" fontId="11" fillId="0" borderId="4" xfId="7" applyFont="1" applyBorder="1" applyAlignment="1" applyProtection="1">
      <alignment wrapText="1"/>
      <protection locked="0"/>
    </xf>
    <xf numFmtId="0" fontId="11" fillId="0" borderId="4" xfId="7" applyFont="1" applyBorder="1" applyAlignment="1" applyProtection="1">
      <alignment horizontal="center" wrapText="1"/>
      <protection locked="0"/>
    </xf>
    <xf numFmtId="0" fontId="10" fillId="0" borderId="4" xfId="3" applyFont="1" applyBorder="1" applyAlignment="1" applyProtection="1">
      <alignment wrapText="1"/>
      <protection locked="0"/>
    </xf>
    <xf numFmtId="0" fontId="10" fillId="0" borderId="4" xfId="3" applyFont="1" applyBorder="1" applyAlignment="1" applyProtection="1">
      <alignment horizontal="center" wrapText="1"/>
      <protection locked="0"/>
    </xf>
    <xf numFmtId="0" fontId="10" fillId="3" borderId="4" xfId="3" applyFont="1" applyFill="1" applyBorder="1" applyAlignment="1" applyProtection="1">
      <alignment vertical="top" wrapText="1"/>
      <protection locked="0"/>
    </xf>
    <xf numFmtId="0" fontId="10" fillId="3" borderId="4" xfId="3" applyFont="1" applyFill="1" applyBorder="1" applyAlignment="1" applyProtection="1">
      <alignment horizontal="center" vertical="top" wrapText="1"/>
      <protection locked="0"/>
    </xf>
    <xf numFmtId="49" fontId="10" fillId="4" borderId="4" xfId="4" applyNumberFormat="1" applyFont="1" applyFill="1" applyBorder="1" applyAlignment="1" applyProtection="1">
      <alignment vertical="center" wrapText="1"/>
      <protection locked="0"/>
    </xf>
    <xf numFmtId="49" fontId="10" fillId="4" borderId="4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3" applyFont="1" applyBorder="1" applyAlignment="1" applyProtection="1">
      <alignment vertical="top" wrapText="1"/>
      <protection locked="0"/>
    </xf>
    <xf numFmtId="0" fontId="6" fillId="0" borderId="4" xfId="3" applyFont="1" applyBorder="1" applyAlignment="1" applyProtection="1">
      <alignment horizontal="center" vertical="top" wrapText="1"/>
      <protection locked="0"/>
    </xf>
    <xf numFmtId="0" fontId="6" fillId="0" borderId="4" xfId="3" applyFont="1" applyBorder="1" applyAlignment="1" applyProtection="1">
      <alignment horizontal="justify" vertical="top" wrapText="1"/>
      <protection locked="0"/>
    </xf>
    <xf numFmtId="0" fontId="1" fillId="0" borderId="4" xfId="3" applyBorder="1" applyAlignment="1" applyProtection="1">
      <alignment horizontal="center" vertical="top" wrapText="1"/>
      <protection locked="0"/>
    </xf>
    <xf numFmtId="0" fontId="1" fillId="0" borderId="4" xfId="3" applyBorder="1" applyAlignment="1" applyProtection="1">
      <alignment horizontal="justify" vertical="top" wrapText="1"/>
      <protection locked="0"/>
    </xf>
    <xf numFmtId="0" fontId="6" fillId="0" borderId="4" xfId="3" applyFont="1" applyBorder="1" applyAlignment="1" applyProtection="1">
      <alignment horizontal="center" wrapText="1"/>
      <protection locked="0"/>
    </xf>
    <xf numFmtId="0" fontId="6" fillId="0" borderId="4" xfId="3" applyFont="1" applyBorder="1" applyAlignment="1" applyProtection="1">
      <alignment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3" fontId="6" fillId="0" borderId="4" xfId="3" applyNumberFormat="1" applyFont="1" applyBorder="1" applyAlignment="1" applyProtection="1">
      <alignment horizontal="center" vertical="top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4" fillId="5" borderId="4" xfId="0" applyFont="1" applyFill="1" applyBorder="1" applyProtection="1">
      <protection locked="0"/>
    </xf>
    <xf numFmtId="164" fontId="10" fillId="0" borderId="4" xfId="3" applyNumberFormat="1" applyFont="1" applyBorder="1" applyAlignment="1" applyProtection="1">
      <alignment horizontal="center" vertical="top" wrapText="1"/>
      <protection locked="0"/>
    </xf>
    <xf numFmtId="164" fontId="11" fillId="0" borderId="4" xfId="7" applyNumberFormat="1" applyFont="1" applyBorder="1" applyAlignment="1" applyProtection="1">
      <alignment horizontal="center" wrapText="1"/>
      <protection locked="0"/>
    </xf>
    <xf numFmtId="164" fontId="10" fillId="3" borderId="4" xfId="3" applyNumberFormat="1" applyFont="1" applyFill="1" applyBorder="1" applyAlignment="1" applyProtection="1">
      <alignment horizontal="center" vertical="top" wrapText="1"/>
      <protection locked="0"/>
    </xf>
    <xf numFmtId="164" fontId="10" fillId="4" borderId="4" xfId="4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3" applyNumberFormat="1" applyFont="1" applyBorder="1" applyAlignment="1" applyProtection="1">
      <alignment horizontal="center" vertical="top" wrapText="1"/>
      <protection locked="0"/>
    </xf>
    <xf numFmtId="0" fontId="0" fillId="0" borderId="4" xfId="0" applyBorder="1"/>
    <xf numFmtId="0" fontId="0" fillId="0" borderId="4" xfId="0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5" xfId="0" applyBorder="1"/>
    <xf numFmtId="0" fontId="0" fillId="0" borderId="10" xfId="0" applyBorder="1"/>
    <xf numFmtId="0" fontId="0" fillId="0" borderId="30" xfId="0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/>
    <xf numFmtId="0" fontId="0" fillId="0" borderId="0" xfId="0" applyAlignment="1">
      <alignment horizontal="center"/>
    </xf>
    <xf numFmtId="3" fontId="0" fillId="0" borderId="30" xfId="0" applyNumberFormat="1" applyBorder="1" applyAlignment="1">
      <alignment horizontal="center"/>
    </xf>
    <xf numFmtId="0" fontId="1" fillId="0" borderId="4" xfId="3" applyBorder="1" applyAlignment="1" applyProtection="1">
      <alignment horizontal="center" wrapText="1"/>
      <protection locked="0"/>
    </xf>
    <xf numFmtId="0" fontId="4" fillId="0" borderId="4" xfId="0" applyFont="1" applyBorder="1"/>
    <xf numFmtId="3" fontId="23" fillId="0" borderId="4" xfId="3" applyNumberFormat="1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wrapText="1"/>
    </xf>
    <xf numFmtId="0" fontId="4" fillId="0" borderId="14" xfId="0" applyFont="1" applyBorder="1"/>
    <xf numFmtId="0" fontId="0" fillId="0" borderId="31" xfId="0" applyBorder="1"/>
    <xf numFmtId="0" fontId="12" fillId="0" borderId="32" xfId="0" applyFon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10" fillId="0" borderId="31" xfId="3" applyFont="1" applyBorder="1" applyAlignment="1" applyProtection="1">
      <alignment vertical="top" wrapText="1"/>
      <protection locked="0"/>
    </xf>
    <xf numFmtId="0" fontId="4" fillId="5" borderId="30" xfId="0" applyFont="1" applyFill="1" applyBorder="1" applyProtection="1">
      <protection locked="0"/>
    </xf>
    <xf numFmtId="0" fontId="12" fillId="0" borderId="31" xfId="0" applyFont="1" applyBorder="1"/>
    <xf numFmtId="0" fontId="4" fillId="0" borderId="31" xfId="0" applyFont="1" applyBorder="1"/>
    <xf numFmtId="0" fontId="4" fillId="0" borderId="33" xfId="0" applyFont="1" applyBorder="1"/>
    <xf numFmtId="0" fontId="4" fillId="0" borderId="31" xfId="0" applyFon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2" fillId="0" borderId="14" xfId="0" applyNumberFormat="1" applyFon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31" xfId="0" applyNumberForma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164" fontId="10" fillId="0" borderId="4" xfId="3" applyNumberFormat="1" applyFont="1" applyBorder="1" applyAlignment="1" applyProtection="1">
      <alignment horizontal="center" wrapText="1"/>
      <protection locked="0"/>
    </xf>
    <xf numFmtId="164" fontId="10" fillId="0" borderId="4" xfId="0" applyNumberFormat="1" applyFont="1" applyBorder="1" applyAlignment="1" applyProtection="1">
      <alignment horizontal="center" wrapText="1"/>
      <protection locked="0"/>
    </xf>
    <xf numFmtId="164" fontId="1" fillId="0" borderId="4" xfId="3" applyNumberFormat="1" applyBorder="1" applyAlignment="1" applyProtection="1">
      <alignment horizontal="center" wrapText="1"/>
      <protection locked="0"/>
    </xf>
    <xf numFmtId="164" fontId="6" fillId="0" borderId="4" xfId="3" applyNumberFormat="1" applyFont="1" applyBorder="1" applyAlignment="1" applyProtection="1">
      <alignment horizontal="center" wrapText="1"/>
      <protection locked="0"/>
    </xf>
    <xf numFmtId="164" fontId="7" fillId="0" borderId="4" xfId="0" applyNumberFormat="1" applyFont="1" applyBorder="1" applyAlignment="1" applyProtection="1">
      <alignment horizontal="center" wrapText="1"/>
      <protection locked="0"/>
    </xf>
    <xf numFmtId="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left" vertical="center" wrapText="1" indent="3"/>
    </xf>
    <xf numFmtId="0" fontId="17" fillId="0" borderId="0" xfId="0" applyFont="1" applyAlignment="1">
      <alignment horizontal="left" vertical="center" wrapText="1" indent="3"/>
    </xf>
    <xf numFmtId="0" fontId="17" fillId="0" borderId="16" xfId="0" applyFont="1" applyBorder="1" applyAlignment="1">
      <alignment horizontal="left" vertical="center" wrapText="1" indent="3"/>
    </xf>
    <xf numFmtId="0" fontId="17" fillId="0" borderId="11" xfId="0" applyFont="1" applyBorder="1" applyAlignment="1">
      <alignment horizontal="left" vertical="center" wrapText="1" indent="3"/>
    </xf>
    <xf numFmtId="0" fontId="17" fillId="0" borderId="12" xfId="0" applyFont="1" applyBorder="1" applyAlignment="1">
      <alignment horizontal="left" vertical="center" wrapText="1" indent="3"/>
    </xf>
    <xf numFmtId="0" fontId="17" fillId="0" borderId="1" xfId="0" applyFont="1" applyBorder="1" applyAlignment="1">
      <alignment horizontal="left" vertical="center" wrapText="1" indent="3"/>
    </xf>
    <xf numFmtId="0" fontId="14" fillId="8" borderId="17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/>
    </xf>
    <xf numFmtId="0" fontId="14" fillId="8" borderId="12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left" vertical="top" wrapText="1" indent="3"/>
    </xf>
    <xf numFmtId="0" fontId="19" fillId="0" borderId="0" xfId="0" applyFont="1" applyAlignment="1">
      <alignment horizontal="left" vertical="top" wrapText="1" indent="3"/>
    </xf>
    <xf numFmtId="0" fontId="19" fillId="0" borderId="16" xfId="0" applyFont="1" applyBorder="1" applyAlignment="1">
      <alignment horizontal="left" vertical="top" wrapText="1" indent="3"/>
    </xf>
    <xf numFmtId="0" fontId="18" fillId="6" borderId="4" xfId="0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 indent="1"/>
    </xf>
    <xf numFmtId="0" fontId="17" fillId="0" borderId="9" xfId="0" applyFont="1" applyBorder="1" applyAlignment="1">
      <alignment horizontal="left" vertical="center" indent="1"/>
    </xf>
    <xf numFmtId="0" fontId="17" fillId="0" borderId="5" xfId="0" applyFont="1" applyBorder="1" applyAlignment="1">
      <alignment horizontal="left" vertical="center" indent="1"/>
    </xf>
    <xf numFmtId="0" fontId="17" fillId="0" borderId="13" xfId="0" applyFont="1" applyBorder="1" applyAlignment="1">
      <alignment horizontal="left" vertical="center" indent="1"/>
    </xf>
    <xf numFmtId="0" fontId="17" fillId="0" borderId="25" xfId="0" applyFont="1" applyBorder="1" applyAlignment="1">
      <alignment horizontal="left" vertical="center" indent="1"/>
    </xf>
    <xf numFmtId="0" fontId="17" fillId="0" borderId="4" xfId="0" applyFont="1" applyBorder="1" applyAlignment="1">
      <alignment horizontal="left" vertical="center" wrapText="1" indent="1"/>
    </xf>
    <xf numFmtId="0" fontId="17" fillId="9" borderId="20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16" xfId="0" applyFont="1" applyBorder="1" applyAlignment="1">
      <alignment horizontal="left" wrapText="1"/>
    </xf>
    <xf numFmtId="49" fontId="10" fillId="4" borderId="4" xfId="4" applyNumberFormat="1" applyFont="1" applyFill="1" applyBorder="1" applyAlignment="1" applyProtection="1">
      <alignment horizontal="center" vertical="center" wrapText="1"/>
      <protection locked="0"/>
    </xf>
    <xf numFmtId="49" fontId="10" fillId="4" borderId="4" xfId="4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5" xr:uid="{00000000-0005-0000-0000-000005000000}"/>
    <cellStyle name="Normal 6" xfId="6" xr:uid="{00000000-0005-0000-0000-000006000000}"/>
    <cellStyle name="Normal 7" xfId="7" xr:uid="{00000000-0005-0000-0000-000007000000}"/>
  </cellStyles>
  <dxfs count="0"/>
  <tableStyles count="0" defaultTableStyle="TableStyleMedium9" defaultPivotStyle="PivotStyleLight16"/>
  <colors>
    <mruColors>
      <color rgb="FF860000"/>
      <color rgb="FFE8F5F8"/>
      <color rgb="FFED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opLeftCell="A7" zoomScale="85" zoomScaleNormal="85" workbookViewId="0">
      <selection activeCell="C11" sqref="C11:J11"/>
    </sheetView>
  </sheetViews>
  <sheetFormatPr baseColWidth="10" defaultRowHeight="15" x14ac:dyDescent="0.25"/>
  <cols>
    <col min="1" max="1" width="9" customWidth="1"/>
    <col min="2" max="2" width="25.28515625" customWidth="1"/>
    <col min="3" max="10" width="16" customWidth="1"/>
  </cols>
  <sheetData>
    <row r="1" spans="1:10" x14ac:dyDescent="0.25">
      <c r="A1" s="207" t="s">
        <v>5</v>
      </c>
      <c r="B1" s="208"/>
      <c r="C1" s="208"/>
      <c r="D1" s="208"/>
      <c r="E1" s="208"/>
      <c r="F1" s="208"/>
      <c r="G1" s="208"/>
      <c r="H1" s="208"/>
      <c r="I1" s="208"/>
      <c r="J1" s="209"/>
    </row>
    <row r="2" spans="1:10" ht="15.75" thickBot="1" x14ac:dyDescent="0.3">
      <c r="A2" s="210"/>
      <c r="B2" s="211"/>
      <c r="C2" s="211"/>
      <c r="D2" s="211"/>
      <c r="E2" s="211"/>
      <c r="F2" s="211"/>
      <c r="G2" s="211"/>
      <c r="H2" s="211"/>
      <c r="I2" s="211"/>
      <c r="J2" s="212"/>
    </row>
    <row r="3" spans="1:10" x14ac:dyDescent="0.25">
      <c r="A3" s="59"/>
      <c r="B3" s="57"/>
      <c r="C3" s="57"/>
      <c r="D3" s="57"/>
      <c r="E3" s="57"/>
      <c r="F3" s="57"/>
      <c r="G3" s="57"/>
      <c r="H3" s="57"/>
      <c r="I3" s="57"/>
      <c r="J3" s="58"/>
    </row>
    <row r="4" spans="1:10" s="70" customFormat="1" ht="33" customHeight="1" x14ac:dyDescent="0.25">
      <c r="A4" s="201" t="s">
        <v>14</v>
      </c>
      <c r="B4" s="202"/>
      <c r="C4" s="202"/>
      <c r="D4" s="202"/>
      <c r="E4" s="202"/>
      <c r="F4" s="202"/>
      <c r="G4" s="202"/>
      <c r="H4" s="202"/>
      <c r="I4" s="202"/>
      <c r="J4" s="203"/>
    </row>
    <row r="5" spans="1:10" s="70" customFormat="1" ht="35.25" customHeight="1" x14ac:dyDescent="0.25">
      <c r="A5" s="213" t="s">
        <v>19</v>
      </c>
      <c r="B5" s="214"/>
      <c r="C5" s="214"/>
      <c r="D5" s="214"/>
      <c r="E5" s="214"/>
      <c r="F5" s="214"/>
      <c r="G5" s="214"/>
      <c r="H5" s="214"/>
      <c r="I5" s="214"/>
      <c r="J5" s="215"/>
    </row>
    <row r="6" spans="1:10" s="70" customFormat="1" ht="7.5" customHeight="1" x14ac:dyDescent="0.25">
      <c r="A6" s="71"/>
      <c r="B6" s="72"/>
      <c r="C6" s="72"/>
      <c r="D6" s="72"/>
      <c r="E6" s="72"/>
      <c r="F6" s="72"/>
      <c r="G6" s="72"/>
      <c r="H6" s="72"/>
      <c r="I6" s="72"/>
      <c r="J6" s="73"/>
    </row>
    <row r="7" spans="1:10" s="70" customFormat="1" ht="30.75" customHeight="1" x14ac:dyDescent="0.25">
      <c r="A7" s="74" t="s">
        <v>7</v>
      </c>
      <c r="B7" s="75" t="s">
        <v>3</v>
      </c>
      <c r="C7" s="216" t="s">
        <v>8</v>
      </c>
      <c r="D7" s="216"/>
      <c r="E7" s="216"/>
      <c r="F7" s="216"/>
      <c r="G7" s="216"/>
      <c r="H7" s="216"/>
      <c r="I7" s="216"/>
      <c r="J7" s="217"/>
    </row>
    <row r="8" spans="1:10" s="78" customFormat="1" ht="33.75" customHeight="1" x14ac:dyDescent="0.25">
      <c r="A8" s="76">
        <v>1</v>
      </c>
      <c r="B8" s="77" t="s">
        <v>11</v>
      </c>
      <c r="C8" s="218" t="s">
        <v>8</v>
      </c>
      <c r="D8" s="218"/>
      <c r="E8" s="218"/>
      <c r="F8" s="218"/>
      <c r="G8" s="218"/>
      <c r="H8" s="218"/>
      <c r="I8" s="218"/>
      <c r="J8" s="219"/>
    </row>
    <row r="9" spans="1:10" s="78" customFormat="1" ht="33.75" customHeight="1" x14ac:dyDescent="0.25">
      <c r="A9" s="76">
        <v>2</v>
      </c>
      <c r="B9" s="77" t="s">
        <v>12</v>
      </c>
      <c r="C9" s="218" t="s">
        <v>31</v>
      </c>
      <c r="D9" s="218"/>
      <c r="E9" s="218"/>
      <c r="F9" s="218"/>
      <c r="G9" s="218"/>
      <c r="H9" s="218"/>
      <c r="I9" s="218"/>
      <c r="J9" s="219"/>
    </row>
    <row r="10" spans="1:10" s="78" customFormat="1" ht="33.75" customHeight="1" x14ac:dyDescent="0.25">
      <c r="A10" s="76">
        <v>3</v>
      </c>
      <c r="B10" s="79" t="s">
        <v>4</v>
      </c>
      <c r="C10" s="220" t="s">
        <v>18</v>
      </c>
      <c r="D10" s="221"/>
      <c r="E10" s="221"/>
      <c r="F10" s="221"/>
      <c r="G10" s="221"/>
      <c r="H10" s="221"/>
      <c r="I10" s="221"/>
      <c r="J10" s="222"/>
    </row>
    <row r="11" spans="1:10" s="78" customFormat="1" ht="66" customHeight="1" x14ac:dyDescent="0.25">
      <c r="A11" s="76">
        <v>4</v>
      </c>
      <c r="B11" s="80" t="s">
        <v>13</v>
      </c>
      <c r="C11" s="223" t="s">
        <v>20</v>
      </c>
      <c r="D11" s="218"/>
      <c r="E11" s="218"/>
      <c r="F11" s="218"/>
      <c r="G11" s="218"/>
      <c r="H11" s="218"/>
      <c r="I11" s="218"/>
      <c r="J11" s="219"/>
    </row>
    <row r="12" spans="1:10" s="70" customFormat="1" ht="24" customHeight="1" x14ac:dyDescent="0.25">
      <c r="A12" s="224"/>
      <c r="C12" s="81" t="s">
        <v>15</v>
      </c>
      <c r="J12" s="82"/>
    </row>
    <row r="13" spans="1:10" s="70" customFormat="1" ht="24.75" customHeight="1" x14ac:dyDescent="0.25">
      <c r="A13" s="225"/>
      <c r="B13" s="83" t="s">
        <v>21</v>
      </c>
      <c r="J13" s="82"/>
    </row>
    <row r="14" spans="1:10" s="70" customFormat="1" ht="24.75" customHeight="1" x14ac:dyDescent="0.25">
      <c r="A14" s="225"/>
      <c r="B14" s="83" t="s">
        <v>22</v>
      </c>
      <c r="J14" s="82"/>
    </row>
    <row r="15" spans="1:10" s="70" customFormat="1" ht="60.75" customHeight="1" x14ac:dyDescent="0.25">
      <c r="A15" s="225"/>
      <c r="B15" s="227" t="s">
        <v>23</v>
      </c>
      <c r="C15" s="228"/>
      <c r="D15" s="228"/>
      <c r="E15" s="228"/>
      <c r="F15" s="228"/>
      <c r="G15" s="228"/>
      <c r="H15" s="228"/>
      <c r="I15" s="228"/>
      <c r="J15" s="229"/>
    </row>
    <row r="16" spans="1:10" s="70" customFormat="1" ht="37.5" customHeight="1" x14ac:dyDescent="0.25">
      <c r="A16" s="225"/>
      <c r="B16" s="230" t="s">
        <v>24</v>
      </c>
      <c r="C16" s="231"/>
      <c r="D16" s="231"/>
      <c r="E16" s="231"/>
      <c r="F16" s="231"/>
      <c r="G16" s="231"/>
      <c r="H16" s="231"/>
      <c r="I16" s="231"/>
      <c r="J16" s="232"/>
    </row>
    <row r="17" spans="1:10" s="70" customFormat="1" ht="24.75" customHeight="1" x14ac:dyDescent="0.25">
      <c r="A17" s="225"/>
      <c r="B17" s="230" t="s">
        <v>25</v>
      </c>
      <c r="C17" s="231"/>
      <c r="D17" s="231"/>
      <c r="E17" s="231"/>
      <c r="F17" s="231"/>
      <c r="G17" s="231"/>
      <c r="H17" s="231"/>
      <c r="I17" s="231"/>
      <c r="J17" s="232"/>
    </row>
    <row r="18" spans="1:10" s="70" customFormat="1" ht="24.75" customHeight="1" x14ac:dyDescent="0.25">
      <c r="A18" s="225"/>
      <c r="B18" s="83" t="s">
        <v>26</v>
      </c>
      <c r="J18" s="82"/>
    </row>
    <row r="19" spans="1:10" s="70" customFormat="1" ht="24.75" customHeight="1" x14ac:dyDescent="0.25">
      <c r="A19" s="225"/>
      <c r="B19" s="83" t="s">
        <v>27</v>
      </c>
      <c r="J19" s="82"/>
    </row>
    <row r="20" spans="1:10" s="70" customFormat="1" ht="34.5" customHeight="1" x14ac:dyDescent="0.25">
      <c r="A20" s="225"/>
      <c r="B20" s="230" t="s">
        <v>28</v>
      </c>
      <c r="C20" s="231"/>
      <c r="D20" s="231"/>
      <c r="E20" s="231"/>
      <c r="F20" s="231"/>
      <c r="G20" s="231"/>
      <c r="H20" s="231"/>
      <c r="I20" s="231"/>
      <c r="J20" s="232"/>
    </row>
    <row r="21" spans="1:10" s="70" customFormat="1" ht="24.75" customHeight="1" x14ac:dyDescent="0.25">
      <c r="A21" s="225"/>
      <c r="B21" s="83" t="s">
        <v>29</v>
      </c>
      <c r="J21" s="82"/>
    </row>
    <row r="22" spans="1:10" s="70" customFormat="1" ht="24.75" customHeight="1" x14ac:dyDescent="0.25">
      <c r="A22" s="225"/>
      <c r="B22" s="84" t="s">
        <v>30</v>
      </c>
      <c r="J22" s="82"/>
    </row>
    <row r="23" spans="1:10" s="70" customFormat="1" ht="16.5" customHeight="1" x14ac:dyDescent="0.25">
      <c r="A23" s="226"/>
      <c r="B23" s="85" t="s">
        <v>6</v>
      </c>
      <c r="C23" s="86"/>
      <c r="D23" s="86"/>
      <c r="E23" s="86"/>
      <c r="F23" s="86"/>
      <c r="G23" s="86"/>
      <c r="H23" s="86"/>
      <c r="I23" s="86"/>
      <c r="J23" s="87"/>
    </row>
    <row r="24" spans="1:10" s="70" customFormat="1" ht="16.5" thickBot="1" x14ac:dyDescent="0.3">
      <c r="A24" s="88"/>
      <c r="B24" s="89"/>
      <c r="C24" s="89"/>
      <c r="D24" s="89"/>
      <c r="E24" s="89"/>
      <c r="F24" s="89"/>
      <c r="G24" s="89"/>
      <c r="H24" s="89"/>
      <c r="I24" s="89"/>
      <c r="J24" s="90"/>
    </row>
    <row r="25" spans="1:10" s="70" customFormat="1" ht="23.25" x14ac:dyDescent="0.35">
      <c r="A25" s="198" t="s">
        <v>16</v>
      </c>
      <c r="B25" s="199"/>
      <c r="C25" s="199"/>
      <c r="D25" s="199"/>
      <c r="E25" s="199"/>
      <c r="F25" s="199"/>
      <c r="G25" s="199"/>
      <c r="H25" s="199"/>
      <c r="I25" s="199"/>
      <c r="J25" s="200"/>
    </row>
    <row r="26" spans="1:10" s="78" customFormat="1" ht="90" customHeight="1" x14ac:dyDescent="0.25">
      <c r="A26" s="201" t="s">
        <v>32</v>
      </c>
      <c r="B26" s="202"/>
      <c r="C26" s="202"/>
      <c r="D26" s="202"/>
      <c r="E26" s="202"/>
      <c r="F26" s="202"/>
      <c r="G26" s="202"/>
      <c r="H26" s="202"/>
      <c r="I26" s="202"/>
      <c r="J26" s="203"/>
    </row>
    <row r="27" spans="1:10" s="78" customFormat="1" ht="46.5" customHeight="1" thickBot="1" x14ac:dyDescent="0.3">
      <c r="A27" s="204" t="s">
        <v>33</v>
      </c>
      <c r="B27" s="205"/>
      <c r="C27" s="205"/>
      <c r="D27" s="205"/>
      <c r="E27" s="205"/>
      <c r="F27" s="205"/>
      <c r="G27" s="205"/>
      <c r="H27" s="205"/>
      <c r="I27" s="205"/>
      <c r="J27" s="206"/>
    </row>
  </sheetData>
  <mergeCells count="16">
    <mergeCell ref="A25:J25"/>
    <mergeCell ref="A26:J26"/>
    <mergeCell ref="A27:J27"/>
    <mergeCell ref="A4:J4"/>
    <mergeCell ref="A1:J2"/>
    <mergeCell ref="A5:J5"/>
    <mergeCell ref="C7:J7"/>
    <mergeCell ref="C8:J8"/>
    <mergeCell ref="C10:J10"/>
    <mergeCell ref="C11:J11"/>
    <mergeCell ref="A12:A23"/>
    <mergeCell ref="C9:J9"/>
    <mergeCell ref="B15:J15"/>
    <mergeCell ref="B16:J16"/>
    <mergeCell ref="B17:J17"/>
    <mergeCell ref="B20:J20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069"/>
  <sheetViews>
    <sheetView tabSelected="1" topLeftCell="B1" zoomScale="70" zoomScaleNormal="70" zoomScaleSheetLayoutView="85" workbookViewId="0">
      <pane ySplit="1" topLeftCell="A11" activePane="bottomLeft" state="frozen"/>
      <selection pane="bottomLeft" activeCell="J48" sqref="J48"/>
    </sheetView>
  </sheetViews>
  <sheetFormatPr baseColWidth="10" defaultColWidth="11.42578125" defaultRowHeight="12.75" x14ac:dyDescent="0.2"/>
  <cols>
    <col min="1" max="1" width="24.42578125" style="143" customWidth="1"/>
    <col min="2" max="2" width="18.5703125" style="143" customWidth="1"/>
    <col min="3" max="3" width="20" style="143" customWidth="1"/>
    <col min="4" max="4" width="42.85546875" style="150" customWidth="1"/>
    <col min="5" max="5" width="18.5703125" style="143" customWidth="1"/>
    <col min="6" max="6" width="18.28515625" style="143" bestFit="1" customWidth="1"/>
    <col min="7" max="7" width="16" style="149" bestFit="1" customWidth="1"/>
    <col min="8" max="8" width="11.140625" style="149" customWidth="1"/>
    <col min="9" max="9" width="19.28515625" style="149" customWidth="1"/>
    <col min="10" max="10" width="22.7109375" style="120" customWidth="1"/>
    <col min="11" max="11" width="19.28515625" style="149" customWidth="1"/>
    <col min="12" max="12" width="6.28515625" style="120" customWidth="1"/>
    <col min="13" max="13" width="18.7109375" style="149" customWidth="1"/>
    <col min="14" max="14" width="14.5703125" style="120" customWidth="1"/>
    <col min="15" max="15" width="19.28515625" style="194" customWidth="1"/>
    <col min="16" max="16" width="44.28515625" style="143" customWidth="1"/>
    <col min="17" max="16384" width="11.42578125" style="2"/>
  </cols>
  <sheetData>
    <row r="1" spans="1:24" ht="51.75" thickBot="1" x14ac:dyDescent="0.25">
      <c r="A1" s="63" t="s">
        <v>17</v>
      </c>
      <c r="B1" s="63" t="s">
        <v>60</v>
      </c>
      <c r="C1" s="63" t="s">
        <v>91</v>
      </c>
      <c r="D1" s="64" t="s">
        <v>1</v>
      </c>
      <c r="E1" s="65" t="s">
        <v>43</v>
      </c>
      <c r="F1" s="65" t="s">
        <v>42</v>
      </c>
      <c r="G1" s="65" t="s">
        <v>92</v>
      </c>
      <c r="H1" s="65" t="s">
        <v>44</v>
      </c>
      <c r="I1" s="65" t="s">
        <v>145</v>
      </c>
      <c r="J1" s="118" t="s">
        <v>144</v>
      </c>
      <c r="K1" s="65" t="s">
        <v>93</v>
      </c>
      <c r="L1" s="118"/>
      <c r="M1" s="65" t="s">
        <v>94</v>
      </c>
      <c r="N1" s="118" t="s">
        <v>90</v>
      </c>
      <c r="O1" s="66" t="s">
        <v>52</v>
      </c>
      <c r="P1" s="67" t="s">
        <v>0</v>
      </c>
      <c r="Q1" s="13"/>
      <c r="R1" s="1"/>
      <c r="S1" s="1"/>
      <c r="T1" s="1"/>
      <c r="U1" s="1"/>
      <c r="V1" s="1"/>
      <c r="W1" s="1"/>
      <c r="X1" s="1"/>
    </row>
    <row r="2" spans="1:24" ht="18" customHeight="1" x14ac:dyDescent="0.25">
      <c r="A2" s="122"/>
      <c r="B2" s="122" t="s">
        <v>262</v>
      </c>
      <c r="C2" s="100" t="s">
        <v>169</v>
      </c>
      <c r="D2" s="121" t="s">
        <v>57</v>
      </c>
      <c r="E2" s="156" t="s">
        <v>97</v>
      </c>
      <c r="F2" s="156" t="s">
        <v>198</v>
      </c>
      <c r="G2" s="157"/>
      <c r="H2" s="187">
        <v>1</v>
      </c>
      <c r="I2" s="182"/>
      <c r="J2" s="2"/>
      <c r="K2" s="163"/>
      <c r="L2" s="179"/>
      <c r="M2" s="166">
        <v>20000</v>
      </c>
      <c r="N2" s="156" t="s">
        <v>199</v>
      </c>
      <c r="O2" s="162">
        <v>2016</v>
      </c>
      <c r="P2" s="100" t="s">
        <v>197</v>
      </c>
    </row>
    <row r="3" spans="1:24" ht="18" customHeight="1" x14ac:dyDescent="0.25">
      <c r="A3" s="122"/>
      <c r="B3" s="122" t="s">
        <v>262</v>
      </c>
      <c r="C3" s="100" t="s">
        <v>165</v>
      </c>
      <c r="D3" s="150" t="s">
        <v>147</v>
      </c>
      <c r="E3" s="156" t="s">
        <v>97</v>
      </c>
      <c r="F3" s="156"/>
      <c r="G3" s="157"/>
      <c r="H3" s="187">
        <v>1</v>
      </c>
      <c r="I3" s="182">
        <f t="shared" ref="I3:I24" si="0">(K3*M3*SQRT(3))/1000</f>
        <v>436.47680350735709</v>
      </c>
      <c r="J3" s="168"/>
      <c r="K3" s="157">
        <v>630</v>
      </c>
      <c r="L3" s="168"/>
      <c r="M3" s="157">
        <v>400</v>
      </c>
      <c r="N3" s="156" t="s">
        <v>99</v>
      </c>
      <c r="O3" s="162">
        <v>2016</v>
      </c>
      <c r="P3" s="100" t="s">
        <v>166</v>
      </c>
    </row>
    <row r="4" spans="1:24" ht="15" x14ac:dyDescent="0.25">
      <c r="A4" s="2"/>
      <c r="B4" s="122" t="s">
        <v>262</v>
      </c>
      <c r="C4" s="156" t="s">
        <v>148</v>
      </c>
      <c r="D4" s="121" t="s">
        <v>38</v>
      </c>
      <c r="E4" s="156" t="s">
        <v>97</v>
      </c>
      <c r="F4" s="156" t="s">
        <v>150</v>
      </c>
      <c r="G4" s="157"/>
      <c r="H4" s="187">
        <v>1</v>
      </c>
      <c r="I4" s="182">
        <f t="shared" si="0"/>
        <v>86.602540378443848</v>
      </c>
      <c r="J4" s="168"/>
      <c r="K4" s="157">
        <v>125</v>
      </c>
      <c r="L4" s="168"/>
      <c r="M4" s="157">
        <v>400</v>
      </c>
      <c r="N4" s="156" t="s">
        <v>99</v>
      </c>
      <c r="O4" s="162">
        <v>2016</v>
      </c>
      <c r="P4" s="156" t="s">
        <v>149</v>
      </c>
    </row>
    <row r="5" spans="1:24" ht="15" x14ac:dyDescent="0.25">
      <c r="A5" s="122"/>
      <c r="B5" s="122" t="s">
        <v>262</v>
      </c>
      <c r="C5" s="156" t="s">
        <v>151</v>
      </c>
      <c r="D5" s="121" t="s">
        <v>38</v>
      </c>
      <c r="E5" s="156" t="s">
        <v>105</v>
      </c>
      <c r="F5" s="156"/>
      <c r="G5" s="157"/>
      <c r="H5" s="187">
        <v>1</v>
      </c>
      <c r="I5" s="182">
        <f t="shared" si="0"/>
        <v>6.9282032302755088</v>
      </c>
      <c r="J5" s="168"/>
      <c r="K5" s="157">
        <v>10</v>
      </c>
      <c r="L5" s="168"/>
      <c r="M5" s="157">
        <v>400</v>
      </c>
      <c r="N5" s="156" t="s">
        <v>99</v>
      </c>
      <c r="O5" s="162"/>
      <c r="P5" s="156" t="s">
        <v>152</v>
      </c>
    </row>
    <row r="6" spans="1:24" ht="15" x14ac:dyDescent="0.25">
      <c r="A6" s="122"/>
      <c r="B6" s="122" t="s">
        <v>262</v>
      </c>
      <c r="C6" s="156" t="s">
        <v>153</v>
      </c>
      <c r="D6" s="121" t="s">
        <v>38</v>
      </c>
      <c r="E6" s="156"/>
      <c r="F6" s="156"/>
      <c r="G6" s="157"/>
      <c r="H6" s="187">
        <v>1</v>
      </c>
      <c r="I6" s="182">
        <f t="shared" si="0"/>
        <v>43.647680350735705</v>
      </c>
      <c r="J6" s="168"/>
      <c r="K6" s="157">
        <v>63</v>
      </c>
      <c r="L6" s="168"/>
      <c r="M6" s="157">
        <v>400</v>
      </c>
      <c r="N6" s="156" t="s">
        <v>99</v>
      </c>
      <c r="O6" s="162"/>
      <c r="P6" s="156" t="s">
        <v>154</v>
      </c>
    </row>
    <row r="7" spans="1:24" ht="15" x14ac:dyDescent="0.25">
      <c r="A7" s="122"/>
      <c r="B7" s="122" t="s">
        <v>262</v>
      </c>
      <c r="C7" s="156" t="s">
        <v>155</v>
      </c>
      <c r="D7" s="121" t="s">
        <v>38</v>
      </c>
      <c r="E7" s="156" t="s">
        <v>105</v>
      </c>
      <c r="F7" s="156"/>
      <c r="G7" s="157"/>
      <c r="H7" s="187">
        <v>1</v>
      </c>
      <c r="I7" s="182">
        <f t="shared" si="0"/>
        <v>69.282032302755084</v>
      </c>
      <c r="J7" s="168"/>
      <c r="K7" s="157">
        <v>100</v>
      </c>
      <c r="L7" s="168"/>
      <c r="M7" s="157">
        <v>400</v>
      </c>
      <c r="N7" s="156" t="s">
        <v>99</v>
      </c>
      <c r="O7" s="162"/>
      <c r="P7" s="156" t="s">
        <v>156</v>
      </c>
    </row>
    <row r="8" spans="1:24" ht="15" x14ac:dyDescent="0.25">
      <c r="A8" s="122"/>
      <c r="B8" s="122" t="s">
        <v>262</v>
      </c>
      <c r="C8" s="156" t="s">
        <v>157</v>
      </c>
      <c r="D8" s="121" t="s">
        <v>38</v>
      </c>
      <c r="E8" s="160" t="s">
        <v>105</v>
      </c>
      <c r="F8" s="156"/>
      <c r="G8" s="157"/>
      <c r="H8" s="187">
        <v>1</v>
      </c>
      <c r="I8" s="182">
        <f t="shared" si="0"/>
        <v>86.602540378443848</v>
      </c>
      <c r="J8" s="168"/>
      <c r="K8" s="157">
        <v>125</v>
      </c>
      <c r="L8" s="168"/>
      <c r="M8" s="157">
        <v>400</v>
      </c>
      <c r="N8" s="156" t="s">
        <v>99</v>
      </c>
      <c r="O8" s="162"/>
      <c r="P8" s="156" t="s">
        <v>158</v>
      </c>
    </row>
    <row r="9" spans="1:24" ht="15" x14ac:dyDescent="0.25">
      <c r="A9" s="122"/>
      <c r="B9" s="122" t="s">
        <v>262</v>
      </c>
      <c r="C9" s="156" t="s">
        <v>159</v>
      </c>
      <c r="D9" s="121" t="s">
        <v>38</v>
      </c>
      <c r="E9" s="160" t="s">
        <v>105</v>
      </c>
      <c r="F9" s="156"/>
      <c r="G9" s="157"/>
      <c r="H9" s="187">
        <v>1</v>
      </c>
      <c r="I9" s="182">
        <f t="shared" si="0"/>
        <v>242.48711305964281</v>
      </c>
      <c r="J9" s="168"/>
      <c r="K9" s="157">
        <v>350</v>
      </c>
      <c r="L9" s="168"/>
      <c r="M9" s="157">
        <v>400</v>
      </c>
      <c r="N9" s="156" t="s">
        <v>99</v>
      </c>
      <c r="O9" s="162"/>
      <c r="P9" s="156" t="s">
        <v>160</v>
      </c>
    </row>
    <row r="10" spans="1:24" ht="15" x14ac:dyDescent="0.25">
      <c r="A10" s="122"/>
      <c r="B10" s="122" t="s">
        <v>262</v>
      </c>
      <c r="C10" s="156" t="s">
        <v>161</v>
      </c>
      <c r="D10" s="121" t="s">
        <v>38</v>
      </c>
      <c r="E10" s="156" t="s">
        <v>105</v>
      </c>
      <c r="F10" s="156"/>
      <c r="G10" s="157"/>
      <c r="H10" s="187">
        <v>1</v>
      </c>
      <c r="I10" s="182">
        <f t="shared" si="0"/>
        <v>27.712812921102035</v>
      </c>
      <c r="J10" s="168"/>
      <c r="K10" s="157">
        <v>40</v>
      </c>
      <c r="L10" s="168"/>
      <c r="M10" s="157">
        <v>400</v>
      </c>
      <c r="N10" s="156" t="s">
        <v>99</v>
      </c>
      <c r="O10" s="162"/>
      <c r="P10" s="156" t="s">
        <v>162</v>
      </c>
    </row>
    <row r="11" spans="1:24" ht="15" x14ac:dyDescent="0.25">
      <c r="A11" s="122"/>
      <c r="B11" s="122" t="s">
        <v>262</v>
      </c>
      <c r="C11" s="156" t="s">
        <v>163</v>
      </c>
      <c r="D11" s="121" t="s">
        <v>38</v>
      </c>
      <c r="E11" s="156" t="s">
        <v>105</v>
      </c>
      <c r="F11" s="156"/>
      <c r="G11" s="157"/>
      <c r="H11" s="187">
        <v>1</v>
      </c>
      <c r="I11" s="182">
        <f t="shared" si="0"/>
        <v>0</v>
      </c>
      <c r="J11" s="168"/>
      <c r="K11" s="157"/>
      <c r="L11" s="168"/>
      <c r="M11" s="157"/>
      <c r="N11" s="156"/>
      <c r="O11" s="162"/>
      <c r="P11" s="156" t="s">
        <v>164</v>
      </c>
    </row>
    <row r="12" spans="1:24" ht="15" x14ac:dyDescent="0.25">
      <c r="A12" s="122"/>
      <c r="B12" s="122" t="s">
        <v>262</v>
      </c>
      <c r="C12" s="100" t="s">
        <v>167</v>
      </c>
      <c r="D12" s="121" t="s">
        <v>38</v>
      </c>
      <c r="E12" s="156"/>
      <c r="F12" s="156"/>
      <c r="G12" s="157"/>
      <c r="H12" s="187">
        <v>1</v>
      </c>
      <c r="I12" s="182">
        <f t="shared" si="0"/>
        <v>0</v>
      </c>
      <c r="J12" s="168"/>
      <c r="K12" s="157"/>
      <c r="L12" s="168"/>
      <c r="M12" s="157">
        <v>400</v>
      </c>
      <c r="N12" s="156"/>
      <c r="O12" s="157"/>
      <c r="P12" s="100" t="s">
        <v>168</v>
      </c>
    </row>
    <row r="13" spans="1:24" ht="15" x14ac:dyDescent="0.25">
      <c r="A13" s="122"/>
      <c r="B13" s="122" t="s">
        <v>262</v>
      </c>
      <c r="C13" s="156" t="s">
        <v>169</v>
      </c>
      <c r="D13" s="121" t="s">
        <v>38</v>
      </c>
      <c r="E13" s="156"/>
      <c r="F13" s="156"/>
      <c r="G13" s="157"/>
      <c r="H13" s="187">
        <v>1</v>
      </c>
      <c r="I13" s="182">
        <f t="shared" si="0"/>
        <v>27.712812921102035</v>
      </c>
      <c r="J13" s="168"/>
      <c r="K13" s="157">
        <v>40</v>
      </c>
      <c r="L13" s="168"/>
      <c r="M13" s="157">
        <v>400</v>
      </c>
      <c r="N13" s="156" t="s">
        <v>99</v>
      </c>
      <c r="O13" s="157"/>
      <c r="P13" s="156" t="s">
        <v>170</v>
      </c>
      <c r="Q13" s="1"/>
      <c r="R13" s="1"/>
      <c r="S13" s="1"/>
      <c r="T13" s="1"/>
      <c r="U13" s="1"/>
      <c r="V13" s="1"/>
      <c r="W13" s="1"/>
      <c r="X13" s="1"/>
    </row>
    <row r="14" spans="1:24" ht="15" x14ac:dyDescent="0.25">
      <c r="A14" s="122"/>
      <c r="B14" s="122" t="s">
        <v>262</v>
      </c>
      <c r="C14" s="100" t="s">
        <v>171</v>
      </c>
      <c r="D14" s="121" t="s">
        <v>38</v>
      </c>
      <c r="E14" s="156"/>
      <c r="F14" s="156"/>
      <c r="G14" s="157"/>
      <c r="H14" s="187">
        <v>1</v>
      </c>
      <c r="I14" s="182">
        <f t="shared" si="0"/>
        <v>34.641016151377542</v>
      </c>
      <c r="J14" s="168"/>
      <c r="K14" s="157">
        <v>50</v>
      </c>
      <c r="L14" s="168"/>
      <c r="M14" s="157">
        <v>400</v>
      </c>
      <c r="N14" s="156" t="s">
        <v>99</v>
      </c>
      <c r="O14" s="157"/>
      <c r="P14" s="100" t="s">
        <v>172</v>
      </c>
      <c r="Q14" s="1"/>
      <c r="R14" s="1"/>
      <c r="S14" s="1"/>
      <c r="T14" s="1"/>
      <c r="U14" s="1"/>
      <c r="V14" s="1"/>
      <c r="W14" s="1"/>
      <c r="X14" s="1"/>
    </row>
    <row r="15" spans="1:24" ht="15" x14ac:dyDescent="0.25">
      <c r="A15" s="122"/>
      <c r="B15" s="122" t="s">
        <v>262</v>
      </c>
      <c r="C15" s="100" t="s">
        <v>173</v>
      </c>
      <c r="D15" s="121" t="s">
        <v>38</v>
      </c>
      <c r="E15" s="156" t="s">
        <v>97</v>
      </c>
      <c r="F15" s="156"/>
      <c r="G15" s="157"/>
      <c r="H15" s="187">
        <v>1</v>
      </c>
      <c r="I15" s="182">
        <f t="shared" si="0"/>
        <v>34.641016151377542</v>
      </c>
      <c r="J15" s="168"/>
      <c r="K15" s="157">
        <v>50</v>
      </c>
      <c r="L15" s="168"/>
      <c r="M15" s="157">
        <v>400</v>
      </c>
      <c r="N15" s="156" t="s">
        <v>99</v>
      </c>
      <c r="O15" s="162">
        <v>2016</v>
      </c>
      <c r="P15" s="100" t="s">
        <v>174</v>
      </c>
      <c r="Q15" s="1"/>
      <c r="R15" s="1"/>
      <c r="S15" s="1"/>
      <c r="T15" s="1"/>
      <c r="U15" s="1"/>
      <c r="V15" s="1"/>
      <c r="W15" s="1"/>
      <c r="X15" s="1"/>
    </row>
    <row r="16" spans="1:24" ht="15" x14ac:dyDescent="0.25">
      <c r="A16" s="122"/>
      <c r="B16" s="122" t="s">
        <v>262</v>
      </c>
      <c r="C16" s="100" t="s">
        <v>175</v>
      </c>
      <c r="D16" s="121" t="s">
        <v>38</v>
      </c>
      <c r="E16" s="156" t="s">
        <v>97</v>
      </c>
      <c r="F16" s="164" t="s">
        <v>261</v>
      </c>
      <c r="G16" s="157"/>
      <c r="H16" s="187">
        <v>1</v>
      </c>
      <c r="I16" s="182">
        <f t="shared" si="0"/>
        <v>43.647680350735705</v>
      </c>
      <c r="J16" s="168"/>
      <c r="K16" s="157">
        <v>63</v>
      </c>
      <c r="L16" s="168"/>
      <c r="M16" s="157">
        <v>400</v>
      </c>
      <c r="N16" s="156" t="s">
        <v>99</v>
      </c>
      <c r="O16" s="157">
        <v>2023</v>
      </c>
      <c r="P16" s="100" t="s">
        <v>176</v>
      </c>
      <c r="Q16" s="1"/>
      <c r="R16" s="1"/>
      <c r="S16" s="1"/>
      <c r="T16" s="1"/>
      <c r="U16" s="1"/>
      <c r="V16" s="1"/>
      <c r="W16" s="1"/>
      <c r="X16" s="1"/>
    </row>
    <row r="17" spans="1:24" ht="15" x14ac:dyDescent="0.25">
      <c r="A17" s="122"/>
      <c r="B17" s="122" t="s">
        <v>262</v>
      </c>
      <c r="C17" s="100" t="s">
        <v>177</v>
      </c>
      <c r="D17" s="121" t="s">
        <v>38</v>
      </c>
      <c r="E17" s="156"/>
      <c r="F17" s="156"/>
      <c r="G17" s="157"/>
      <c r="H17" s="187">
        <v>1</v>
      </c>
      <c r="I17" s="182">
        <f t="shared" si="0"/>
        <v>27.712812921102035</v>
      </c>
      <c r="J17" s="168"/>
      <c r="K17" s="157">
        <v>40</v>
      </c>
      <c r="L17" s="168"/>
      <c r="M17" s="157">
        <v>400</v>
      </c>
      <c r="N17" s="156" t="s">
        <v>99</v>
      </c>
      <c r="O17" s="157">
        <v>2007</v>
      </c>
      <c r="P17" s="100" t="s">
        <v>178</v>
      </c>
      <c r="Q17" s="1"/>
      <c r="R17" s="1"/>
      <c r="S17" s="1"/>
      <c r="T17" s="1"/>
      <c r="U17" s="1"/>
      <c r="V17" s="1"/>
      <c r="W17" s="1"/>
      <c r="X17" s="1"/>
    </row>
    <row r="18" spans="1:24" ht="15" x14ac:dyDescent="0.25">
      <c r="A18" s="122"/>
      <c r="B18" s="122" t="s">
        <v>262</v>
      </c>
      <c r="C18" s="100" t="s">
        <v>179</v>
      </c>
      <c r="D18" s="121" t="s">
        <v>38</v>
      </c>
      <c r="E18" s="156"/>
      <c r="F18" s="156"/>
      <c r="G18" s="157"/>
      <c r="H18" s="187">
        <v>1</v>
      </c>
      <c r="I18" s="182">
        <f t="shared" si="0"/>
        <v>55.42562584220407</v>
      </c>
      <c r="J18" s="168"/>
      <c r="K18" s="157">
        <v>80</v>
      </c>
      <c r="L18" s="168"/>
      <c r="M18" s="157">
        <v>400</v>
      </c>
      <c r="N18" s="156" t="s">
        <v>99</v>
      </c>
      <c r="O18" s="157"/>
      <c r="P18" s="100" t="s">
        <v>180</v>
      </c>
      <c r="Q18" s="1"/>
      <c r="R18" s="1"/>
      <c r="S18" s="1"/>
      <c r="T18" s="1"/>
      <c r="U18" s="1"/>
      <c r="V18" s="1"/>
      <c r="W18" s="1"/>
      <c r="X18" s="1"/>
    </row>
    <row r="19" spans="1:24" ht="15" x14ac:dyDescent="0.25">
      <c r="A19" s="122"/>
      <c r="B19" s="122" t="s">
        <v>262</v>
      </c>
      <c r="C19" s="100" t="s">
        <v>181</v>
      </c>
      <c r="D19" s="121" t="s">
        <v>38</v>
      </c>
      <c r="E19" s="156"/>
      <c r="F19" s="156"/>
      <c r="G19" s="157"/>
      <c r="H19" s="187">
        <v>1</v>
      </c>
      <c r="I19" s="182">
        <f t="shared" si="0"/>
        <v>155.88457268119893</v>
      </c>
      <c r="J19" s="168"/>
      <c r="K19" s="157">
        <v>225</v>
      </c>
      <c r="L19" s="168"/>
      <c r="M19" s="157">
        <v>400</v>
      </c>
      <c r="N19" s="156" t="s">
        <v>99</v>
      </c>
      <c r="O19" s="157"/>
      <c r="P19" s="100" t="s">
        <v>182</v>
      </c>
      <c r="Q19" s="1"/>
      <c r="R19" s="1"/>
      <c r="S19" s="1"/>
      <c r="T19" s="1"/>
      <c r="U19" s="1"/>
      <c r="V19" s="1"/>
      <c r="W19" s="1"/>
      <c r="X19" s="1"/>
    </row>
    <row r="20" spans="1:24" ht="15" x14ac:dyDescent="0.25">
      <c r="A20" s="122"/>
      <c r="B20" s="122" t="s">
        <v>262</v>
      </c>
      <c r="C20" s="100" t="s">
        <v>183</v>
      </c>
      <c r="D20" s="121" t="s">
        <v>38</v>
      </c>
      <c r="E20" s="156"/>
      <c r="F20" s="156"/>
      <c r="G20" s="157"/>
      <c r="H20" s="187">
        <v>1</v>
      </c>
      <c r="I20" s="182">
        <f t="shared" si="0"/>
        <v>138.56406460551017</v>
      </c>
      <c r="J20" s="168"/>
      <c r="K20" s="157">
        <v>200</v>
      </c>
      <c r="L20" s="168"/>
      <c r="M20" s="157">
        <v>400</v>
      </c>
      <c r="N20" s="156" t="s">
        <v>99</v>
      </c>
      <c r="O20" s="157"/>
      <c r="P20" s="100" t="s">
        <v>184</v>
      </c>
      <c r="Q20" s="1"/>
      <c r="R20" s="1"/>
      <c r="S20" s="1"/>
      <c r="T20" s="1"/>
      <c r="U20" s="1"/>
      <c r="V20" s="1"/>
      <c r="W20" s="1"/>
      <c r="X20" s="1"/>
    </row>
    <row r="21" spans="1:24" ht="15" x14ac:dyDescent="0.25">
      <c r="A21" s="122"/>
      <c r="B21" s="122" t="s">
        <v>262</v>
      </c>
      <c r="C21" s="100" t="s">
        <v>185</v>
      </c>
      <c r="D21" s="121" t="s">
        <v>38</v>
      </c>
      <c r="E21" s="156" t="s">
        <v>97</v>
      </c>
      <c r="F21" s="156" t="s">
        <v>150</v>
      </c>
      <c r="G21" s="157">
        <v>8003</v>
      </c>
      <c r="H21" s="187">
        <v>1</v>
      </c>
      <c r="I21" s="182">
        <f t="shared" si="0"/>
        <v>34.641016151377542</v>
      </c>
      <c r="J21" s="168"/>
      <c r="K21" s="157">
        <v>50</v>
      </c>
      <c r="L21" s="168"/>
      <c r="M21" s="157">
        <v>400</v>
      </c>
      <c r="N21" s="156" t="s">
        <v>99</v>
      </c>
      <c r="O21" s="157">
        <v>2021</v>
      </c>
      <c r="P21" s="100" t="s">
        <v>186</v>
      </c>
      <c r="Q21" s="1"/>
      <c r="R21" s="1"/>
      <c r="S21" s="1"/>
      <c r="T21" s="1"/>
      <c r="U21" s="1"/>
      <c r="V21" s="1"/>
      <c r="W21" s="1"/>
      <c r="X21" s="1"/>
    </row>
    <row r="22" spans="1:24" ht="15" x14ac:dyDescent="0.25">
      <c r="A22" s="122"/>
      <c r="B22" s="122" t="s">
        <v>262</v>
      </c>
      <c r="C22" s="100" t="s">
        <v>187</v>
      </c>
      <c r="D22" s="121" t="s">
        <v>38</v>
      </c>
      <c r="E22" s="156"/>
      <c r="F22" s="156"/>
      <c r="G22" s="157"/>
      <c r="H22" s="187">
        <v>1</v>
      </c>
      <c r="I22" s="182">
        <f t="shared" si="0"/>
        <v>22.170250336881629</v>
      </c>
      <c r="J22" s="168"/>
      <c r="K22" s="157">
        <v>32</v>
      </c>
      <c r="L22" s="168"/>
      <c r="M22" s="157">
        <v>400</v>
      </c>
      <c r="N22" s="156" t="s">
        <v>99</v>
      </c>
      <c r="O22" s="157">
        <v>2007</v>
      </c>
      <c r="P22" s="100" t="s">
        <v>188</v>
      </c>
      <c r="Q22" s="1"/>
      <c r="R22" s="1"/>
      <c r="S22" s="1"/>
      <c r="T22" s="1"/>
      <c r="U22" s="1"/>
      <c r="V22" s="1"/>
      <c r="W22" s="1"/>
      <c r="X22" s="1"/>
    </row>
    <row r="23" spans="1:24" ht="15" x14ac:dyDescent="0.25">
      <c r="A23" s="122"/>
      <c r="B23" s="122" t="s">
        <v>262</v>
      </c>
      <c r="C23" s="100" t="s">
        <v>189</v>
      </c>
      <c r="D23" s="121" t="s">
        <v>38</v>
      </c>
      <c r="E23" s="156"/>
      <c r="F23" s="156"/>
      <c r="G23" s="157"/>
      <c r="H23" s="187">
        <v>1</v>
      </c>
      <c r="I23" s="182">
        <f t="shared" si="0"/>
        <v>22.170250336881629</v>
      </c>
      <c r="J23" s="168"/>
      <c r="K23" s="157">
        <v>32</v>
      </c>
      <c r="L23" s="168"/>
      <c r="M23" s="157">
        <v>400</v>
      </c>
      <c r="N23" s="156" t="s">
        <v>99</v>
      </c>
      <c r="O23" s="157">
        <v>2007</v>
      </c>
      <c r="P23" s="100" t="s">
        <v>190</v>
      </c>
      <c r="Q23" s="1"/>
      <c r="R23" s="1"/>
      <c r="S23" s="1"/>
      <c r="T23" s="1"/>
      <c r="U23" s="1"/>
      <c r="V23" s="1"/>
      <c r="W23" s="1"/>
      <c r="X23" s="1"/>
    </row>
    <row r="24" spans="1:24" ht="15" x14ac:dyDescent="0.25">
      <c r="A24" s="122"/>
      <c r="B24" s="122" t="s">
        <v>262</v>
      </c>
      <c r="C24" s="100" t="s">
        <v>191</v>
      </c>
      <c r="D24" s="121" t="s">
        <v>38</v>
      </c>
      <c r="E24" s="156"/>
      <c r="F24" s="156"/>
      <c r="G24" s="157"/>
      <c r="H24" s="187">
        <v>1</v>
      </c>
      <c r="I24" s="182">
        <f t="shared" si="0"/>
        <v>22.170250336881629</v>
      </c>
      <c r="J24" s="168"/>
      <c r="K24" s="157">
        <v>32</v>
      </c>
      <c r="L24" s="168"/>
      <c r="M24" s="157">
        <v>400</v>
      </c>
      <c r="N24" s="156" t="s">
        <v>99</v>
      </c>
      <c r="O24" s="157">
        <v>2007</v>
      </c>
      <c r="P24" s="100" t="s">
        <v>192</v>
      </c>
      <c r="Q24" s="1"/>
      <c r="R24" s="1"/>
      <c r="S24" s="1"/>
      <c r="T24" s="1"/>
      <c r="U24" s="1"/>
      <c r="V24" s="1"/>
      <c r="W24" s="1"/>
      <c r="X24" s="1"/>
    </row>
    <row r="25" spans="1:24" ht="15" x14ac:dyDescent="0.25">
      <c r="A25" s="122"/>
      <c r="B25" s="122" t="s">
        <v>262</v>
      </c>
      <c r="C25" s="100" t="s">
        <v>193</v>
      </c>
      <c r="D25" s="121" t="s">
        <v>38</v>
      </c>
      <c r="E25" s="156"/>
      <c r="F25" s="156"/>
      <c r="G25" s="157"/>
      <c r="H25" s="187">
        <v>1</v>
      </c>
      <c r="I25" s="182"/>
      <c r="J25" s="168"/>
      <c r="K25" s="157"/>
      <c r="L25" s="168"/>
      <c r="M25" s="157"/>
      <c r="N25" s="156"/>
      <c r="O25" s="157"/>
      <c r="P25" s="100" t="s">
        <v>194</v>
      </c>
      <c r="Q25" s="1"/>
      <c r="R25" s="1"/>
      <c r="S25" s="1"/>
      <c r="T25" s="1"/>
      <c r="U25" s="1"/>
      <c r="V25" s="1"/>
      <c r="W25" s="1"/>
      <c r="X25" s="1"/>
    </row>
    <row r="26" spans="1:24" ht="15" x14ac:dyDescent="0.25">
      <c r="A26" s="122"/>
      <c r="B26" s="122" t="s">
        <v>262</v>
      </c>
      <c r="C26" s="100"/>
      <c r="D26" s="121" t="s">
        <v>38</v>
      </c>
      <c r="E26" s="100"/>
      <c r="F26" s="100"/>
      <c r="G26" s="162"/>
      <c r="H26" s="187">
        <v>1</v>
      </c>
      <c r="I26" s="183">
        <f t="shared" ref="I26:I41" si="1">(K26*M26*SQRT(3))/1000</f>
        <v>55.42562584220407</v>
      </c>
      <c r="J26" s="168"/>
      <c r="K26" s="162">
        <v>80</v>
      </c>
      <c r="L26" s="168"/>
      <c r="M26" s="162">
        <v>400</v>
      </c>
      <c r="N26" s="100" t="s">
        <v>99</v>
      </c>
      <c r="O26" s="162">
        <v>2016</v>
      </c>
      <c r="P26" s="100" t="s">
        <v>195</v>
      </c>
      <c r="Q26" s="1"/>
      <c r="R26" s="1"/>
      <c r="S26" s="1"/>
      <c r="T26" s="1"/>
      <c r="U26" s="1"/>
      <c r="V26" s="1"/>
      <c r="W26" s="1"/>
      <c r="X26" s="1"/>
    </row>
    <row r="27" spans="1:24" ht="15" x14ac:dyDescent="0.25">
      <c r="A27" s="122"/>
      <c r="B27" s="122" t="s">
        <v>262</v>
      </c>
      <c r="C27" s="100"/>
      <c r="D27" s="121" t="s">
        <v>38</v>
      </c>
      <c r="E27" s="100"/>
      <c r="F27" s="100"/>
      <c r="G27" s="158"/>
      <c r="H27" s="187">
        <v>1</v>
      </c>
      <c r="I27" s="184">
        <f t="shared" si="1"/>
        <v>55.42562584220407</v>
      </c>
      <c r="J27" s="168"/>
      <c r="K27" s="162">
        <v>80</v>
      </c>
      <c r="L27" s="168"/>
      <c r="M27" s="162">
        <v>400</v>
      </c>
      <c r="N27" s="100" t="s">
        <v>99</v>
      </c>
      <c r="O27" s="162">
        <v>2016</v>
      </c>
      <c r="P27" s="100" t="s">
        <v>196</v>
      </c>
      <c r="Q27" s="1"/>
      <c r="R27" s="1"/>
      <c r="S27" s="1"/>
      <c r="T27" s="1"/>
      <c r="U27" s="1"/>
      <c r="V27" s="1"/>
      <c r="W27" s="1"/>
      <c r="X27" s="1"/>
    </row>
    <row r="28" spans="1:24" ht="15" x14ac:dyDescent="0.25">
      <c r="A28" s="122"/>
      <c r="B28" s="122" t="s">
        <v>262</v>
      </c>
      <c r="C28" s="100" t="s">
        <v>200</v>
      </c>
      <c r="D28" s="121" t="s">
        <v>38</v>
      </c>
      <c r="E28" s="156" t="s">
        <v>97</v>
      </c>
      <c r="F28" s="156"/>
      <c r="G28" s="170"/>
      <c r="H28" s="187">
        <v>1</v>
      </c>
      <c r="I28" s="185">
        <f t="shared" si="1"/>
        <v>0</v>
      </c>
      <c r="J28" s="168"/>
      <c r="K28" s="157"/>
      <c r="L28" s="168"/>
      <c r="M28" s="157"/>
      <c r="N28" s="156"/>
      <c r="O28" s="162">
        <v>2016</v>
      </c>
      <c r="P28" s="100" t="s">
        <v>201</v>
      </c>
      <c r="Q28" s="1"/>
      <c r="R28" s="1"/>
      <c r="S28" s="1"/>
      <c r="T28" s="1"/>
      <c r="U28" s="1"/>
      <c r="V28" s="1"/>
      <c r="W28" s="1"/>
      <c r="X28" s="1"/>
    </row>
    <row r="29" spans="1:24" ht="15" x14ac:dyDescent="0.25">
      <c r="A29" s="122"/>
      <c r="B29" s="122" t="s">
        <v>262</v>
      </c>
      <c r="C29" s="156"/>
      <c r="D29" s="121" t="s">
        <v>38</v>
      </c>
      <c r="E29" s="156"/>
      <c r="F29" s="156"/>
      <c r="G29" s="170"/>
      <c r="H29" s="187">
        <v>1</v>
      </c>
      <c r="I29" s="185">
        <f t="shared" si="1"/>
        <v>27.712812921102035</v>
      </c>
      <c r="J29" s="168"/>
      <c r="K29" s="157">
        <v>40</v>
      </c>
      <c r="L29" s="168"/>
      <c r="M29" s="157">
        <v>400</v>
      </c>
      <c r="N29" s="156" t="s">
        <v>99</v>
      </c>
      <c r="O29" s="157"/>
      <c r="P29" s="156" t="s">
        <v>202</v>
      </c>
      <c r="Q29" s="1"/>
      <c r="R29" s="1"/>
      <c r="S29" s="1"/>
      <c r="T29" s="1"/>
      <c r="U29" s="1"/>
      <c r="V29" s="1"/>
      <c r="W29" s="1"/>
      <c r="X29" s="1"/>
    </row>
    <row r="30" spans="1:24" ht="15" x14ac:dyDescent="0.25">
      <c r="A30" s="122"/>
      <c r="B30" s="122" t="s">
        <v>262</v>
      </c>
      <c r="C30" s="156" t="s">
        <v>203</v>
      </c>
      <c r="D30" s="121" t="s">
        <v>38</v>
      </c>
      <c r="E30" s="156"/>
      <c r="F30" s="156"/>
      <c r="G30" s="170"/>
      <c r="H30" s="187">
        <v>1</v>
      </c>
      <c r="I30" s="185">
        <f t="shared" si="1"/>
        <v>34.641016151377542</v>
      </c>
      <c r="J30" s="168"/>
      <c r="K30" s="157">
        <v>50</v>
      </c>
      <c r="L30" s="168"/>
      <c r="M30" s="157">
        <v>400</v>
      </c>
      <c r="N30" s="156" t="s">
        <v>99</v>
      </c>
      <c r="O30" s="157">
        <v>2007</v>
      </c>
      <c r="P30" s="156" t="s">
        <v>204</v>
      </c>
      <c r="Q30" s="1"/>
      <c r="R30" s="1"/>
      <c r="S30" s="1"/>
      <c r="T30" s="1"/>
      <c r="U30" s="1"/>
      <c r="V30" s="1"/>
      <c r="W30" s="1"/>
      <c r="X30" s="1"/>
    </row>
    <row r="31" spans="1:24" ht="15" x14ac:dyDescent="0.25">
      <c r="A31" s="122"/>
      <c r="B31" s="122" t="s">
        <v>262</v>
      </c>
      <c r="C31" s="156" t="s">
        <v>205</v>
      </c>
      <c r="D31" s="121" t="s">
        <v>38</v>
      </c>
      <c r="E31" s="156"/>
      <c r="F31" s="156"/>
      <c r="G31" s="170"/>
      <c r="H31" s="187">
        <v>1</v>
      </c>
      <c r="I31" s="185">
        <f t="shared" si="1"/>
        <v>34.641016151377542</v>
      </c>
      <c r="J31" s="168"/>
      <c r="K31" s="157">
        <v>50</v>
      </c>
      <c r="L31" s="168"/>
      <c r="M31" s="157">
        <v>400</v>
      </c>
      <c r="N31" s="156" t="s">
        <v>99</v>
      </c>
      <c r="O31" s="157">
        <v>2007</v>
      </c>
      <c r="P31" s="156" t="s">
        <v>206</v>
      </c>
      <c r="Q31" s="1"/>
      <c r="R31" s="1"/>
      <c r="S31" s="1"/>
      <c r="T31" s="1"/>
      <c r="U31" s="1"/>
      <c r="V31" s="1"/>
      <c r="W31" s="1"/>
      <c r="X31" s="1"/>
    </row>
    <row r="32" spans="1:24" ht="15" x14ac:dyDescent="0.25">
      <c r="A32" s="122"/>
      <c r="B32" s="122" t="s">
        <v>262</v>
      </c>
      <c r="C32" s="156" t="s">
        <v>207</v>
      </c>
      <c r="D32" s="121" t="s">
        <v>38</v>
      </c>
      <c r="E32" s="156" t="s">
        <v>97</v>
      </c>
      <c r="F32" s="156" t="s">
        <v>150</v>
      </c>
      <c r="G32" s="170"/>
      <c r="H32" s="187">
        <v>1</v>
      </c>
      <c r="I32" s="185">
        <f t="shared" si="1"/>
        <v>43.647680350735705</v>
      </c>
      <c r="J32" s="168"/>
      <c r="K32" s="157">
        <v>63</v>
      </c>
      <c r="L32" s="168"/>
      <c r="M32" s="157">
        <v>400</v>
      </c>
      <c r="N32" s="156" t="s">
        <v>99</v>
      </c>
      <c r="O32" s="157">
        <v>2016</v>
      </c>
      <c r="P32" s="156" t="s">
        <v>208</v>
      </c>
      <c r="Q32" s="1"/>
      <c r="R32" s="1"/>
      <c r="S32" s="1"/>
      <c r="T32" s="1"/>
      <c r="U32" s="1"/>
      <c r="V32" s="1"/>
      <c r="W32" s="1"/>
      <c r="X32" s="1"/>
    </row>
    <row r="33" spans="1:24" ht="15" x14ac:dyDescent="0.25">
      <c r="A33" s="122"/>
      <c r="B33" s="122" t="s">
        <v>262</v>
      </c>
      <c r="C33" s="156" t="s">
        <v>209</v>
      </c>
      <c r="D33" s="121" t="s">
        <v>38</v>
      </c>
      <c r="E33" s="156"/>
      <c r="F33" s="156"/>
      <c r="G33" s="170"/>
      <c r="H33" s="187">
        <v>1</v>
      </c>
      <c r="I33" s="185">
        <f t="shared" si="1"/>
        <v>27.712812921102035</v>
      </c>
      <c r="J33" s="168"/>
      <c r="K33" s="157">
        <v>40</v>
      </c>
      <c r="L33" s="168"/>
      <c r="M33" s="157">
        <v>400</v>
      </c>
      <c r="N33" s="156" t="s">
        <v>99</v>
      </c>
      <c r="O33" s="157"/>
      <c r="P33" s="156" t="s">
        <v>210</v>
      </c>
      <c r="Q33" s="1"/>
      <c r="R33" s="1"/>
      <c r="S33" s="1"/>
      <c r="T33" s="1"/>
      <c r="U33" s="1"/>
      <c r="V33" s="1"/>
      <c r="W33" s="1"/>
      <c r="X33" s="1"/>
    </row>
    <row r="34" spans="1:24" ht="15" x14ac:dyDescent="0.25">
      <c r="A34" s="122"/>
      <c r="B34" s="122" t="s">
        <v>262</v>
      </c>
      <c r="C34" s="156" t="s">
        <v>211</v>
      </c>
      <c r="D34" s="121" t="s">
        <v>38</v>
      </c>
      <c r="E34" s="156"/>
      <c r="F34" s="156"/>
      <c r="G34" s="170"/>
      <c r="H34" s="187">
        <v>1</v>
      </c>
      <c r="I34" s="185">
        <f t="shared" si="1"/>
        <v>22.170250336881629</v>
      </c>
      <c r="J34" s="168"/>
      <c r="K34" s="157">
        <v>32</v>
      </c>
      <c r="L34" s="168"/>
      <c r="M34" s="157">
        <v>400</v>
      </c>
      <c r="N34" s="156" t="s">
        <v>99</v>
      </c>
      <c r="O34" s="157"/>
      <c r="P34" s="156" t="s">
        <v>212</v>
      </c>
      <c r="Q34" s="1"/>
      <c r="R34" s="1"/>
      <c r="S34" s="1"/>
      <c r="T34" s="1"/>
      <c r="U34" s="1"/>
      <c r="V34" s="1"/>
      <c r="W34" s="1"/>
      <c r="X34" s="1"/>
    </row>
    <row r="35" spans="1:24" ht="15" x14ac:dyDescent="0.25">
      <c r="A35" s="122"/>
      <c r="B35" s="122" t="s">
        <v>262</v>
      </c>
      <c r="C35" s="156" t="s">
        <v>213</v>
      </c>
      <c r="D35" s="121" t="s">
        <v>38</v>
      </c>
      <c r="E35" s="156" t="s">
        <v>97</v>
      </c>
      <c r="F35" s="156"/>
      <c r="G35" s="165"/>
      <c r="H35" s="187">
        <v>1</v>
      </c>
      <c r="I35" s="185">
        <f t="shared" si="1"/>
        <v>13.856406460551018</v>
      </c>
      <c r="J35" s="168"/>
      <c r="K35" s="157">
        <v>20</v>
      </c>
      <c r="L35" s="168"/>
      <c r="M35" s="157">
        <v>400</v>
      </c>
      <c r="N35" s="156" t="s">
        <v>99</v>
      </c>
      <c r="O35" s="162">
        <v>2016</v>
      </c>
      <c r="P35" s="156" t="s">
        <v>214</v>
      </c>
      <c r="Q35" s="1"/>
      <c r="R35" s="1"/>
      <c r="S35" s="1"/>
    </row>
    <row r="36" spans="1:24" ht="15" x14ac:dyDescent="0.25">
      <c r="A36" s="122"/>
      <c r="B36" s="122" t="s">
        <v>262</v>
      </c>
      <c r="C36" s="156" t="s">
        <v>215</v>
      </c>
      <c r="D36" s="121" t="s">
        <v>38</v>
      </c>
      <c r="E36" s="156" t="s">
        <v>97</v>
      </c>
      <c r="F36" s="156" t="s">
        <v>150</v>
      </c>
      <c r="G36" s="170">
        <v>8005</v>
      </c>
      <c r="H36" s="187">
        <v>1</v>
      </c>
      <c r="I36" s="185">
        <f t="shared" si="1"/>
        <v>138.56406460551017</v>
      </c>
      <c r="J36" s="168"/>
      <c r="K36" s="157">
        <v>200</v>
      </c>
      <c r="L36" s="168"/>
      <c r="M36" s="157">
        <v>400</v>
      </c>
      <c r="N36" s="156" t="s">
        <v>99</v>
      </c>
      <c r="O36" s="162">
        <v>2016</v>
      </c>
      <c r="P36" s="156" t="s">
        <v>216</v>
      </c>
      <c r="Q36" s="1"/>
      <c r="R36" s="1"/>
      <c r="S36" s="1"/>
    </row>
    <row r="37" spans="1:24" ht="15" x14ac:dyDescent="0.25">
      <c r="A37" s="122"/>
      <c r="B37" s="122" t="s">
        <v>262</v>
      </c>
      <c r="C37" s="156" t="s">
        <v>217</v>
      </c>
      <c r="D37" s="121" t="s">
        <v>38</v>
      </c>
      <c r="E37" s="160" t="s">
        <v>105</v>
      </c>
      <c r="F37" s="156"/>
      <c r="G37" s="170"/>
      <c r="H37" s="187">
        <v>1</v>
      </c>
      <c r="I37" s="185">
        <f t="shared" si="1"/>
        <v>27.712812921102035</v>
      </c>
      <c r="J37" s="168"/>
      <c r="K37" s="157">
        <v>40</v>
      </c>
      <c r="L37" s="168"/>
      <c r="M37" s="157">
        <v>400</v>
      </c>
      <c r="N37" s="156" t="s">
        <v>99</v>
      </c>
      <c r="O37" s="162"/>
      <c r="P37" s="156" t="s">
        <v>218</v>
      </c>
      <c r="Q37" s="1"/>
      <c r="R37" s="1"/>
      <c r="S37" s="1"/>
    </row>
    <row r="38" spans="1:24" ht="15" x14ac:dyDescent="0.25">
      <c r="A38" s="122"/>
      <c r="B38" s="122" t="s">
        <v>262</v>
      </c>
      <c r="C38" s="156" t="s">
        <v>219</v>
      </c>
      <c r="D38" s="121" t="s">
        <v>38</v>
      </c>
      <c r="E38" s="156" t="s">
        <v>97</v>
      </c>
      <c r="F38" s="156" t="s">
        <v>150</v>
      </c>
      <c r="G38" s="170">
        <v>8004</v>
      </c>
      <c r="H38" s="187">
        <v>1</v>
      </c>
      <c r="I38" s="185">
        <f t="shared" si="1"/>
        <v>22.170250336881629</v>
      </c>
      <c r="J38" s="168"/>
      <c r="K38" s="157">
        <v>32</v>
      </c>
      <c r="L38" s="168"/>
      <c r="M38" s="157">
        <v>400</v>
      </c>
      <c r="N38" s="156" t="s">
        <v>99</v>
      </c>
      <c r="O38" s="162">
        <v>2016</v>
      </c>
      <c r="P38" s="156" t="s">
        <v>220</v>
      </c>
      <c r="Q38" s="1"/>
      <c r="R38" s="1"/>
      <c r="S38" s="1"/>
    </row>
    <row r="39" spans="1:24" ht="15" x14ac:dyDescent="0.25">
      <c r="A39" s="122"/>
      <c r="B39" s="122" t="s">
        <v>262</v>
      </c>
      <c r="C39" s="156" t="s">
        <v>221</v>
      </c>
      <c r="D39" s="121" t="s">
        <v>38</v>
      </c>
      <c r="E39" s="156" t="s">
        <v>97</v>
      </c>
      <c r="F39" s="156" t="s">
        <v>150</v>
      </c>
      <c r="G39" s="170">
        <v>8004</v>
      </c>
      <c r="H39" s="187">
        <v>1</v>
      </c>
      <c r="I39" s="185">
        <f t="shared" si="1"/>
        <v>22.170250336881629</v>
      </c>
      <c r="J39" s="168"/>
      <c r="K39" s="157">
        <v>32</v>
      </c>
      <c r="L39" s="168"/>
      <c r="M39" s="157">
        <v>400</v>
      </c>
      <c r="N39" s="156" t="s">
        <v>99</v>
      </c>
      <c r="O39" s="162">
        <v>2016</v>
      </c>
      <c r="P39" s="156" t="s">
        <v>222</v>
      </c>
      <c r="Q39" s="1"/>
      <c r="R39" s="1"/>
      <c r="S39" s="1"/>
    </row>
    <row r="40" spans="1:24" ht="15" x14ac:dyDescent="0.25">
      <c r="A40" s="122"/>
      <c r="B40" s="122" t="s">
        <v>262</v>
      </c>
      <c r="C40" s="156" t="s">
        <v>223</v>
      </c>
      <c r="D40" s="121" t="s">
        <v>38</v>
      </c>
      <c r="E40" s="156" t="s">
        <v>97</v>
      </c>
      <c r="F40" s="156" t="s">
        <v>150</v>
      </c>
      <c r="G40" s="170">
        <v>8004</v>
      </c>
      <c r="H40" s="187">
        <v>1</v>
      </c>
      <c r="I40" s="185">
        <f t="shared" si="1"/>
        <v>22.170250336881629</v>
      </c>
      <c r="J40" s="168"/>
      <c r="K40" s="157">
        <v>32</v>
      </c>
      <c r="L40" s="168"/>
      <c r="M40" s="157">
        <v>400</v>
      </c>
      <c r="N40" s="156" t="s">
        <v>99</v>
      </c>
      <c r="O40" s="162">
        <v>2016</v>
      </c>
      <c r="P40" s="156" t="s">
        <v>224</v>
      </c>
      <c r="Q40" s="1"/>
      <c r="R40" s="1"/>
      <c r="S40" s="1"/>
    </row>
    <row r="41" spans="1:24" ht="15" x14ac:dyDescent="0.25">
      <c r="A41" s="122"/>
      <c r="B41" s="122" t="s">
        <v>262</v>
      </c>
      <c r="C41" s="156" t="s">
        <v>225</v>
      </c>
      <c r="D41" s="121" t="s">
        <v>38</v>
      </c>
      <c r="E41" s="156" t="s">
        <v>97</v>
      </c>
      <c r="F41" s="156" t="s">
        <v>150</v>
      </c>
      <c r="G41" s="170">
        <v>8004</v>
      </c>
      <c r="H41" s="187">
        <v>1</v>
      </c>
      <c r="I41" s="185">
        <f t="shared" si="1"/>
        <v>22.170250336881629</v>
      </c>
      <c r="J41" s="168"/>
      <c r="K41" s="157">
        <v>32</v>
      </c>
      <c r="L41" s="168"/>
      <c r="M41" s="157">
        <v>400</v>
      </c>
      <c r="N41" s="156" t="s">
        <v>99</v>
      </c>
      <c r="O41" s="162">
        <v>2016</v>
      </c>
      <c r="P41" s="156" t="s">
        <v>226</v>
      </c>
      <c r="Q41" s="1"/>
      <c r="R41" s="1"/>
      <c r="S41" s="1"/>
    </row>
    <row r="42" spans="1:24" ht="15" x14ac:dyDescent="0.25">
      <c r="A42" s="125"/>
      <c r="B42" s="122" t="s">
        <v>262</v>
      </c>
      <c r="C42" s="156" t="s">
        <v>227</v>
      </c>
      <c r="D42" s="121" t="s">
        <v>38</v>
      </c>
      <c r="E42" s="156"/>
      <c r="F42" s="156"/>
      <c r="G42" s="170"/>
      <c r="H42" s="187">
        <v>1</v>
      </c>
      <c r="I42" s="185">
        <f>(K42*M42)/1000</f>
        <v>3.52</v>
      </c>
      <c r="J42" s="168"/>
      <c r="K42" s="157">
        <v>16</v>
      </c>
      <c r="L42" s="168"/>
      <c r="M42" s="157">
        <v>220</v>
      </c>
      <c r="N42" s="156" t="s">
        <v>229</v>
      </c>
      <c r="O42" s="157"/>
      <c r="P42" s="156" t="s">
        <v>228</v>
      </c>
      <c r="Q42" s="14"/>
      <c r="R42" s="15"/>
      <c r="S42" s="15"/>
    </row>
    <row r="43" spans="1:24" ht="15" x14ac:dyDescent="0.25">
      <c r="A43" s="125"/>
      <c r="B43" s="122" t="s">
        <v>262</v>
      </c>
      <c r="C43" s="156" t="s">
        <v>230</v>
      </c>
      <c r="D43" s="121" t="s">
        <v>38</v>
      </c>
      <c r="E43" s="156"/>
      <c r="F43" s="156"/>
      <c r="G43" s="170"/>
      <c r="H43" s="187">
        <v>1</v>
      </c>
      <c r="I43" s="185">
        <f t="shared" ref="I43:I48" si="2">(K43*M43*SQRT(3))/1000</f>
        <v>0</v>
      </c>
      <c r="J43" s="168"/>
      <c r="K43" s="157"/>
      <c r="L43" s="168"/>
      <c r="M43" s="157"/>
      <c r="N43" s="156"/>
      <c r="O43" s="157"/>
      <c r="P43" s="156" t="s">
        <v>231</v>
      </c>
      <c r="Q43" s="16"/>
      <c r="R43" s="1"/>
      <c r="S43" s="1"/>
    </row>
    <row r="44" spans="1:24" ht="15" x14ac:dyDescent="0.25">
      <c r="A44" s="125"/>
      <c r="B44" s="122" t="s">
        <v>262</v>
      </c>
      <c r="C44" s="156" t="s">
        <v>232</v>
      </c>
      <c r="D44" s="121" t="s">
        <v>38</v>
      </c>
      <c r="E44" s="156"/>
      <c r="F44" s="156"/>
      <c r="G44" s="170"/>
      <c r="H44" s="187">
        <v>1</v>
      </c>
      <c r="I44" s="185">
        <f t="shared" si="2"/>
        <v>34.641016151377542</v>
      </c>
      <c r="J44" s="168"/>
      <c r="K44" s="157">
        <v>50</v>
      </c>
      <c r="L44" s="168"/>
      <c r="M44" s="157">
        <v>400</v>
      </c>
      <c r="N44" s="156" t="s">
        <v>99</v>
      </c>
      <c r="O44" s="157"/>
      <c r="P44" s="156" t="s">
        <v>233</v>
      </c>
      <c r="Q44" s="16"/>
      <c r="R44" s="1"/>
      <c r="S44" s="1"/>
    </row>
    <row r="45" spans="1:24" ht="15" x14ac:dyDescent="0.25">
      <c r="A45" s="125"/>
      <c r="B45" s="122" t="s">
        <v>262</v>
      </c>
      <c r="C45" s="156" t="s">
        <v>234</v>
      </c>
      <c r="D45" s="121" t="s">
        <v>38</v>
      </c>
      <c r="E45" s="156"/>
      <c r="F45" s="156"/>
      <c r="G45" s="170"/>
      <c r="H45" s="187">
        <v>1</v>
      </c>
      <c r="I45" s="185">
        <f t="shared" si="2"/>
        <v>34.641016151377542</v>
      </c>
      <c r="J45" s="168"/>
      <c r="K45" s="157">
        <v>50</v>
      </c>
      <c r="L45" s="168"/>
      <c r="M45" s="157">
        <v>400</v>
      </c>
      <c r="N45" s="156" t="s">
        <v>99</v>
      </c>
      <c r="O45" s="157"/>
      <c r="P45" s="156" t="s">
        <v>235</v>
      </c>
      <c r="Q45" s="16"/>
      <c r="R45" s="1"/>
      <c r="S45" s="1"/>
    </row>
    <row r="46" spans="1:24" ht="15" x14ac:dyDescent="0.25">
      <c r="A46" s="125"/>
      <c r="B46" s="122" t="s">
        <v>262</v>
      </c>
      <c r="C46" s="156" t="s">
        <v>236</v>
      </c>
      <c r="D46" s="121" t="s">
        <v>38</v>
      </c>
      <c r="E46" s="156" t="s">
        <v>97</v>
      </c>
      <c r="F46" s="156"/>
      <c r="G46" s="170"/>
      <c r="H46" s="187">
        <v>1</v>
      </c>
      <c r="I46" s="185">
        <f t="shared" si="2"/>
        <v>34.641016151377542</v>
      </c>
      <c r="J46" s="168"/>
      <c r="K46" s="157">
        <v>50</v>
      </c>
      <c r="L46" s="168"/>
      <c r="M46" s="157">
        <v>400</v>
      </c>
      <c r="N46" s="156" t="s">
        <v>99</v>
      </c>
      <c r="O46" s="157">
        <v>2007</v>
      </c>
      <c r="P46" s="156" t="s">
        <v>237</v>
      </c>
      <c r="Q46" s="17"/>
      <c r="R46" s="1"/>
      <c r="S46" s="1"/>
    </row>
    <row r="47" spans="1:24" ht="15" x14ac:dyDescent="0.25">
      <c r="A47" s="125"/>
      <c r="B47" s="122" t="s">
        <v>262</v>
      </c>
      <c r="C47" s="156" t="s">
        <v>238</v>
      </c>
      <c r="D47" s="121" t="s">
        <v>38</v>
      </c>
      <c r="E47" s="156" t="s">
        <v>97</v>
      </c>
      <c r="F47" s="156"/>
      <c r="G47" s="170"/>
      <c r="H47" s="187">
        <v>1</v>
      </c>
      <c r="I47" s="185">
        <f t="shared" si="2"/>
        <v>34.641016151377542</v>
      </c>
      <c r="J47" s="168"/>
      <c r="K47" s="157">
        <v>50</v>
      </c>
      <c r="L47" s="168"/>
      <c r="M47" s="157">
        <v>400</v>
      </c>
      <c r="N47" s="156" t="s">
        <v>99</v>
      </c>
      <c r="O47" s="157">
        <v>2007</v>
      </c>
      <c r="P47" s="156" t="s">
        <v>239</v>
      </c>
      <c r="Q47" s="17"/>
      <c r="R47" s="1"/>
      <c r="S47" s="1"/>
    </row>
    <row r="48" spans="1:24" ht="15" x14ac:dyDescent="0.25">
      <c r="A48" s="125"/>
      <c r="B48" s="122" t="s">
        <v>262</v>
      </c>
      <c r="C48" s="156" t="s">
        <v>240</v>
      </c>
      <c r="D48" s="121" t="s">
        <v>38</v>
      </c>
      <c r="E48" s="156" t="s">
        <v>97</v>
      </c>
      <c r="F48" s="156"/>
      <c r="G48" s="157"/>
      <c r="H48" s="187">
        <v>1</v>
      </c>
      <c r="I48" s="182">
        <f t="shared" si="2"/>
        <v>34.641016151377542</v>
      </c>
      <c r="J48" s="168"/>
      <c r="K48" s="157">
        <v>50</v>
      </c>
      <c r="L48" s="168"/>
      <c r="M48" s="157">
        <v>400</v>
      </c>
      <c r="N48" s="156" t="s">
        <v>99</v>
      </c>
      <c r="O48" s="157">
        <v>2007</v>
      </c>
      <c r="P48" s="156" t="s">
        <v>241</v>
      </c>
      <c r="Q48" s="17"/>
      <c r="R48" s="1"/>
      <c r="S48" s="1"/>
    </row>
    <row r="49" spans="1:24" ht="15" x14ac:dyDescent="0.25">
      <c r="A49" s="125"/>
      <c r="B49" s="122" t="s">
        <v>262</v>
      </c>
      <c r="C49" s="156"/>
      <c r="D49" s="121" t="s">
        <v>38</v>
      </c>
      <c r="E49" s="156"/>
      <c r="F49" s="156"/>
      <c r="G49" s="157"/>
      <c r="H49" s="187">
        <v>1</v>
      </c>
      <c r="I49" s="182">
        <f>(K49*M49)/1000</f>
        <v>4.4000000000000004</v>
      </c>
      <c r="J49" s="168"/>
      <c r="K49" s="157">
        <v>20</v>
      </c>
      <c r="L49" s="168"/>
      <c r="M49" s="161">
        <v>220</v>
      </c>
      <c r="N49" s="164" t="s">
        <v>229</v>
      </c>
      <c r="O49" s="157"/>
      <c r="P49" s="100" t="s">
        <v>242</v>
      </c>
      <c r="Q49" s="17"/>
      <c r="R49" s="1"/>
      <c r="S49" s="1"/>
    </row>
    <row r="50" spans="1:24" ht="15" x14ac:dyDescent="0.25">
      <c r="A50" s="125"/>
      <c r="B50" s="122" t="s">
        <v>262</v>
      </c>
      <c r="C50" s="156"/>
      <c r="D50" s="121" t="s">
        <v>38</v>
      </c>
      <c r="E50" s="156"/>
      <c r="F50" s="156"/>
      <c r="G50" s="157"/>
      <c r="H50" s="187">
        <v>1</v>
      </c>
      <c r="I50" s="182">
        <f>(K50*M50)/1000</f>
        <v>4.4000000000000004</v>
      </c>
      <c r="J50" s="168"/>
      <c r="K50" s="157">
        <v>20</v>
      </c>
      <c r="L50" s="168"/>
      <c r="M50" s="161">
        <v>220</v>
      </c>
      <c r="N50" s="164" t="s">
        <v>229</v>
      </c>
      <c r="O50" s="157"/>
      <c r="P50" s="100" t="s">
        <v>243</v>
      </c>
      <c r="Q50" s="17"/>
      <c r="R50" s="1"/>
      <c r="S50" s="1"/>
    </row>
    <row r="51" spans="1:24" ht="15" x14ac:dyDescent="0.25">
      <c r="A51" s="125"/>
      <c r="B51" s="122" t="s">
        <v>262</v>
      </c>
      <c r="C51" s="156" t="s">
        <v>244</v>
      </c>
      <c r="D51" s="121" t="s">
        <v>38</v>
      </c>
      <c r="E51" s="160" t="s">
        <v>105</v>
      </c>
      <c r="F51" s="156"/>
      <c r="G51" s="157"/>
      <c r="H51" s="187">
        <v>1</v>
      </c>
      <c r="I51" s="182">
        <f t="shared" ref="I51:I57" si="3">(K51*M51*SQRT(3))/1000</f>
        <v>22.170250336881629</v>
      </c>
      <c r="J51" s="168"/>
      <c r="K51" s="157">
        <v>32</v>
      </c>
      <c r="L51" s="168"/>
      <c r="M51" s="157">
        <v>400</v>
      </c>
      <c r="N51" s="156" t="s">
        <v>99</v>
      </c>
      <c r="O51" s="162">
        <v>2016</v>
      </c>
      <c r="P51" s="156" t="s">
        <v>245</v>
      </c>
      <c r="Q51" s="17"/>
      <c r="R51" s="1"/>
      <c r="S51" s="1"/>
    </row>
    <row r="52" spans="1:24" ht="15" x14ac:dyDescent="0.25">
      <c r="A52" s="125"/>
      <c r="B52" s="122" t="s">
        <v>262</v>
      </c>
      <c r="C52" s="156" t="s">
        <v>230</v>
      </c>
      <c r="D52" s="121" t="s">
        <v>38</v>
      </c>
      <c r="E52" s="156"/>
      <c r="F52" s="156"/>
      <c r="G52" s="157"/>
      <c r="H52" s="187">
        <v>1</v>
      </c>
      <c r="I52" s="182">
        <f t="shared" si="3"/>
        <v>34.641016151377542</v>
      </c>
      <c r="J52" s="168"/>
      <c r="K52" s="157">
        <v>50</v>
      </c>
      <c r="L52" s="168"/>
      <c r="M52" s="157">
        <v>400</v>
      </c>
      <c r="N52" s="156" t="s">
        <v>99</v>
      </c>
      <c r="O52" s="157">
        <v>2019</v>
      </c>
      <c r="P52" s="156" t="s">
        <v>246</v>
      </c>
      <c r="Q52" s="17"/>
      <c r="R52" s="1"/>
      <c r="S52" s="1"/>
    </row>
    <row r="53" spans="1:24" ht="15" x14ac:dyDescent="0.25">
      <c r="A53" s="125"/>
      <c r="B53" s="122" t="s">
        <v>262</v>
      </c>
      <c r="C53" s="156" t="s">
        <v>247</v>
      </c>
      <c r="D53" s="121" t="s">
        <v>38</v>
      </c>
      <c r="E53" s="156" t="s">
        <v>249</v>
      </c>
      <c r="F53" s="156" t="s">
        <v>126</v>
      </c>
      <c r="G53" s="157"/>
      <c r="H53" s="187">
        <v>1</v>
      </c>
      <c r="I53" s="182">
        <f t="shared" si="3"/>
        <v>43.647680350735705</v>
      </c>
      <c r="J53" s="168"/>
      <c r="K53" s="157">
        <v>63</v>
      </c>
      <c r="L53" s="168"/>
      <c r="M53" s="157">
        <v>400</v>
      </c>
      <c r="N53" s="156" t="s">
        <v>99</v>
      </c>
      <c r="O53" s="187"/>
      <c r="P53" s="156" t="s">
        <v>248</v>
      </c>
      <c r="Q53" s="17"/>
      <c r="R53" s="1"/>
      <c r="S53" s="1"/>
    </row>
    <row r="54" spans="1:24" ht="15" x14ac:dyDescent="0.25">
      <c r="A54" s="125"/>
      <c r="B54" s="122" t="s">
        <v>262</v>
      </c>
      <c r="C54" s="156" t="s">
        <v>250</v>
      </c>
      <c r="D54" s="121" t="s">
        <v>38</v>
      </c>
      <c r="E54" s="156"/>
      <c r="F54" s="156"/>
      <c r="G54" s="157"/>
      <c r="H54" s="187">
        <v>1</v>
      </c>
      <c r="I54" s="182">
        <f t="shared" si="3"/>
        <v>22.170250336881629</v>
      </c>
      <c r="J54" s="168"/>
      <c r="K54" s="157">
        <v>32</v>
      </c>
      <c r="L54" s="168"/>
      <c r="M54" s="157">
        <v>400</v>
      </c>
      <c r="N54" s="156" t="s">
        <v>99</v>
      </c>
      <c r="O54" s="187"/>
      <c r="P54" s="156" t="s">
        <v>251</v>
      </c>
      <c r="Q54" s="17"/>
      <c r="R54" s="1"/>
      <c r="S54" s="1"/>
    </row>
    <row r="55" spans="1:24" ht="15" x14ac:dyDescent="0.25">
      <c r="A55" s="125"/>
      <c r="B55" s="122" t="s">
        <v>262</v>
      </c>
      <c r="C55" s="156" t="s">
        <v>252</v>
      </c>
      <c r="D55" s="121" t="s">
        <v>38</v>
      </c>
      <c r="E55" s="156"/>
      <c r="F55" s="156"/>
      <c r="G55" s="157"/>
      <c r="H55" s="187">
        <v>1</v>
      </c>
      <c r="I55" s="182">
        <f t="shared" si="3"/>
        <v>34.641016151377542</v>
      </c>
      <c r="J55" s="168"/>
      <c r="K55" s="157">
        <v>50</v>
      </c>
      <c r="L55" s="168"/>
      <c r="M55" s="157">
        <v>400</v>
      </c>
      <c r="N55" s="156" t="s">
        <v>99</v>
      </c>
      <c r="O55" s="187"/>
      <c r="P55" s="156" t="s">
        <v>253</v>
      </c>
      <c r="Q55" s="17"/>
      <c r="R55" s="1"/>
      <c r="S55" s="1"/>
    </row>
    <row r="56" spans="1:24" ht="15" x14ac:dyDescent="0.25">
      <c r="A56" s="125"/>
      <c r="B56" s="122" t="s">
        <v>262</v>
      </c>
      <c r="C56" s="156" t="s">
        <v>254</v>
      </c>
      <c r="D56" s="121" t="s">
        <v>38</v>
      </c>
      <c r="E56" s="156" t="s">
        <v>97</v>
      </c>
      <c r="F56" s="156" t="s">
        <v>150</v>
      </c>
      <c r="G56" s="157">
        <v>8003</v>
      </c>
      <c r="H56" s="187">
        <v>1</v>
      </c>
      <c r="I56" s="182">
        <f t="shared" si="3"/>
        <v>27.712812921102035</v>
      </c>
      <c r="J56" s="168"/>
      <c r="K56" s="157">
        <v>40</v>
      </c>
      <c r="L56" s="168"/>
      <c r="M56" s="157">
        <v>400</v>
      </c>
      <c r="N56" s="156" t="s">
        <v>99</v>
      </c>
      <c r="O56" s="187"/>
      <c r="P56" s="156" t="s">
        <v>255</v>
      </c>
      <c r="Q56" s="17"/>
      <c r="R56" s="1"/>
      <c r="S56" s="1"/>
    </row>
    <row r="57" spans="1:24" ht="15" x14ac:dyDescent="0.25">
      <c r="A57" s="125"/>
      <c r="B57" s="122" t="s">
        <v>262</v>
      </c>
      <c r="C57" s="156" t="s">
        <v>256</v>
      </c>
      <c r="D57" s="121" t="s">
        <v>38</v>
      </c>
      <c r="E57" s="156" t="s">
        <v>258</v>
      </c>
      <c r="F57" s="156" t="s">
        <v>259</v>
      </c>
      <c r="G57" s="157" t="s">
        <v>260</v>
      </c>
      <c r="H57" s="187">
        <v>1</v>
      </c>
      <c r="I57" s="182">
        <f t="shared" si="3"/>
        <v>27.712812921102035</v>
      </c>
      <c r="J57" s="168"/>
      <c r="K57" s="157">
        <v>40</v>
      </c>
      <c r="L57" s="168"/>
      <c r="M57" s="157">
        <v>400</v>
      </c>
      <c r="N57" s="156" t="s">
        <v>99</v>
      </c>
      <c r="O57" s="187"/>
      <c r="P57" s="156" t="s">
        <v>257</v>
      </c>
      <c r="Q57" s="17"/>
      <c r="R57" s="1"/>
      <c r="S57" s="1"/>
    </row>
    <row r="58" spans="1:24" ht="15" x14ac:dyDescent="0.25">
      <c r="A58" s="122"/>
      <c r="B58" s="122" t="s">
        <v>262</v>
      </c>
      <c r="C58" s="100" t="s">
        <v>173</v>
      </c>
      <c r="D58" s="121" t="s">
        <v>35</v>
      </c>
      <c r="E58" s="156"/>
      <c r="F58" s="156"/>
      <c r="G58" s="157"/>
      <c r="H58" s="187">
        <v>1</v>
      </c>
      <c r="I58" s="182"/>
      <c r="J58" s="168"/>
      <c r="K58" s="157"/>
      <c r="L58" s="172"/>
      <c r="M58" s="157"/>
      <c r="N58" s="156"/>
      <c r="O58" s="188"/>
      <c r="P58" s="100" t="s">
        <v>35</v>
      </c>
      <c r="R58" s="1"/>
      <c r="S58" s="1"/>
    </row>
    <row r="59" spans="1:24" ht="15" x14ac:dyDescent="0.25">
      <c r="A59" s="176"/>
      <c r="B59" s="176" t="s">
        <v>262</v>
      </c>
      <c r="C59" s="178" t="s">
        <v>263</v>
      </c>
      <c r="D59" s="177" t="s">
        <v>35</v>
      </c>
      <c r="E59" s="173"/>
      <c r="F59" s="173"/>
      <c r="G59" s="163"/>
      <c r="H59" s="181">
        <v>1</v>
      </c>
      <c r="I59" s="186"/>
      <c r="J59" s="168"/>
      <c r="K59" s="163"/>
      <c r="L59" s="180"/>
      <c r="M59" s="163"/>
      <c r="N59" s="156"/>
      <c r="O59" s="188"/>
      <c r="P59" s="100" t="s">
        <v>35</v>
      </c>
      <c r="R59" s="1"/>
      <c r="S59" s="1"/>
      <c r="T59" s="1"/>
      <c r="U59" s="1"/>
      <c r="V59" s="1"/>
      <c r="W59" s="1"/>
      <c r="X59" s="1"/>
    </row>
    <row r="60" spans="1:24" ht="30" x14ac:dyDescent="0.25">
      <c r="A60" s="122"/>
      <c r="B60" s="122" t="s">
        <v>350</v>
      </c>
      <c r="C60" s="156" t="s">
        <v>293</v>
      </c>
      <c r="D60" s="150" t="s">
        <v>57</v>
      </c>
      <c r="E60" s="156" t="s">
        <v>97</v>
      </c>
      <c r="F60" s="156" t="s">
        <v>318</v>
      </c>
      <c r="G60" s="157" t="s">
        <v>319</v>
      </c>
      <c r="H60" s="181">
        <v>1</v>
      </c>
      <c r="I60" s="182">
        <f t="shared" ref="I60:I87" si="4">(K60*M60*SQRT(3))/1000</f>
        <v>13856.406460551018</v>
      </c>
      <c r="J60" s="168"/>
      <c r="K60" s="157">
        <v>400</v>
      </c>
      <c r="L60" s="168"/>
      <c r="M60" s="175">
        <v>20000</v>
      </c>
      <c r="N60" s="156" t="s">
        <v>320</v>
      </c>
      <c r="O60" s="158">
        <v>2016</v>
      </c>
      <c r="P60" s="171" t="s">
        <v>317</v>
      </c>
      <c r="R60" s="1"/>
      <c r="S60" s="1"/>
      <c r="T60" s="1"/>
      <c r="U60" s="1"/>
      <c r="V60" s="1"/>
      <c r="W60" s="1"/>
      <c r="X60" s="1"/>
    </row>
    <row r="61" spans="1:24" ht="45" x14ac:dyDescent="0.25">
      <c r="A61" s="122"/>
      <c r="B61" s="122" t="s">
        <v>350</v>
      </c>
      <c r="C61" s="156" t="s">
        <v>293</v>
      </c>
      <c r="D61" s="150" t="s">
        <v>57</v>
      </c>
      <c r="E61" s="156" t="s">
        <v>97</v>
      </c>
      <c r="F61" s="156" t="s">
        <v>322</v>
      </c>
      <c r="G61" s="157" t="s">
        <v>323</v>
      </c>
      <c r="H61" s="181">
        <v>1</v>
      </c>
      <c r="I61" s="182">
        <f t="shared" si="4"/>
        <v>1489.5636945092342</v>
      </c>
      <c r="J61" s="168"/>
      <c r="K61" s="157">
        <v>43</v>
      </c>
      <c r="L61" s="168"/>
      <c r="M61" s="175">
        <v>20000</v>
      </c>
      <c r="N61" s="156" t="s">
        <v>324</v>
      </c>
      <c r="O61" s="158">
        <v>2016</v>
      </c>
      <c r="P61" s="171" t="s">
        <v>321</v>
      </c>
      <c r="R61" s="1"/>
      <c r="S61" s="1"/>
      <c r="T61" s="1"/>
      <c r="U61" s="1"/>
      <c r="V61" s="1"/>
      <c r="W61" s="1"/>
      <c r="X61" s="1"/>
    </row>
    <row r="62" spans="1:24" ht="45" x14ac:dyDescent="0.25">
      <c r="A62" s="122"/>
      <c r="B62" s="122" t="s">
        <v>350</v>
      </c>
      <c r="C62" s="156" t="s">
        <v>293</v>
      </c>
      <c r="D62" s="150" t="s">
        <v>57</v>
      </c>
      <c r="E62" s="156" t="s">
        <v>97</v>
      </c>
      <c r="F62" s="156" t="s">
        <v>322</v>
      </c>
      <c r="G62" s="157" t="s">
        <v>326</v>
      </c>
      <c r="H62" s="181">
        <v>1</v>
      </c>
      <c r="I62" s="182">
        <f t="shared" si="4"/>
        <v>1489.5636945092342</v>
      </c>
      <c r="J62" s="168"/>
      <c r="K62" s="157">
        <v>43</v>
      </c>
      <c r="L62" s="168"/>
      <c r="M62" s="175">
        <v>20000</v>
      </c>
      <c r="N62" s="156" t="s">
        <v>324</v>
      </c>
      <c r="O62" s="158">
        <v>2016</v>
      </c>
      <c r="P62" s="171" t="s">
        <v>325</v>
      </c>
      <c r="R62" s="1"/>
      <c r="S62" s="1"/>
      <c r="T62" s="1"/>
      <c r="U62" s="1"/>
      <c r="V62" s="1"/>
      <c r="W62" s="1"/>
      <c r="X62" s="1"/>
    </row>
    <row r="63" spans="1:24" ht="15" x14ac:dyDescent="0.25">
      <c r="A63" s="122"/>
      <c r="B63" s="122"/>
      <c r="C63" s="156" t="s">
        <v>264</v>
      </c>
      <c r="D63" s="150" t="s">
        <v>147</v>
      </c>
      <c r="E63" s="156" t="s">
        <v>97</v>
      </c>
      <c r="F63" s="156" t="s">
        <v>150</v>
      </c>
      <c r="G63" s="157"/>
      <c r="H63" s="181">
        <v>1</v>
      </c>
      <c r="I63" s="182">
        <f t="shared" si="4"/>
        <v>623.53829072479573</v>
      </c>
      <c r="J63" s="168"/>
      <c r="K63" s="157">
        <v>900</v>
      </c>
      <c r="L63" s="168"/>
      <c r="M63" s="157">
        <v>400</v>
      </c>
      <c r="N63" s="156" t="s">
        <v>272</v>
      </c>
      <c r="O63" s="158">
        <v>2016</v>
      </c>
      <c r="P63" s="156" t="s">
        <v>271</v>
      </c>
      <c r="R63" s="1"/>
      <c r="S63" s="1"/>
      <c r="T63" s="1"/>
      <c r="U63" s="1"/>
      <c r="V63" s="1"/>
      <c r="W63" s="1"/>
      <c r="X63" s="1"/>
    </row>
    <row r="64" spans="1:24" ht="18.600000000000001" customHeight="1" x14ac:dyDescent="0.25">
      <c r="A64" s="125"/>
      <c r="B64" s="122" t="s">
        <v>350</v>
      </c>
      <c r="C64" s="156" t="s">
        <v>264</v>
      </c>
      <c r="D64" s="150" t="s">
        <v>38</v>
      </c>
      <c r="E64" s="156" t="s">
        <v>105</v>
      </c>
      <c r="F64" s="156"/>
      <c r="G64" s="157"/>
      <c r="H64" s="181">
        <v>1</v>
      </c>
      <c r="I64" s="182">
        <f t="shared" si="4"/>
        <v>110.85125168440814</v>
      </c>
      <c r="J64" s="168"/>
      <c r="K64" s="157">
        <v>160</v>
      </c>
      <c r="L64" s="168"/>
      <c r="M64" s="157">
        <v>400</v>
      </c>
      <c r="N64" s="156" t="s">
        <v>342</v>
      </c>
      <c r="O64" s="170" t="s">
        <v>104</v>
      </c>
      <c r="P64" s="156" t="s">
        <v>265</v>
      </c>
      <c r="Q64" s="17"/>
      <c r="R64" s="1"/>
      <c r="S64" s="1"/>
      <c r="T64" s="1"/>
      <c r="U64" s="1"/>
      <c r="V64" s="1"/>
      <c r="W64" s="1"/>
      <c r="X64" s="1"/>
    </row>
    <row r="65" spans="1:24" ht="18.600000000000001" customHeight="1" x14ac:dyDescent="0.25">
      <c r="A65" s="125"/>
      <c r="B65" s="122" t="s">
        <v>350</v>
      </c>
      <c r="C65" s="156" t="s">
        <v>264</v>
      </c>
      <c r="D65" s="150" t="s">
        <v>38</v>
      </c>
      <c r="E65" s="156" t="s">
        <v>105</v>
      </c>
      <c r="F65" s="156"/>
      <c r="G65" s="157"/>
      <c r="H65" s="181">
        <v>1</v>
      </c>
      <c r="I65" s="182">
        <f t="shared" si="4"/>
        <v>110.85125168440814</v>
      </c>
      <c r="J65" s="168"/>
      <c r="K65" s="157">
        <v>160</v>
      </c>
      <c r="L65" s="168"/>
      <c r="M65" s="157">
        <v>400</v>
      </c>
      <c r="N65" s="156" t="s">
        <v>342</v>
      </c>
      <c r="O65" s="170" t="s">
        <v>104</v>
      </c>
      <c r="P65" s="156" t="s">
        <v>266</v>
      </c>
      <c r="Q65" s="17"/>
      <c r="R65" s="1"/>
      <c r="S65" s="1"/>
      <c r="T65" s="1"/>
      <c r="U65" s="1"/>
      <c r="V65" s="1"/>
      <c r="W65" s="1"/>
      <c r="X65" s="1"/>
    </row>
    <row r="66" spans="1:24" ht="18.600000000000001" customHeight="1" x14ac:dyDescent="0.25">
      <c r="A66" s="125"/>
      <c r="B66" s="122" t="s">
        <v>350</v>
      </c>
      <c r="C66" s="156" t="s">
        <v>264</v>
      </c>
      <c r="D66" s="150" t="s">
        <v>38</v>
      </c>
      <c r="E66" s="156" t="s">
        <v>105</v>
      </c>
      <c r="F66" s="156"/>
      <c r="G66" s="157"/>
      <c r="H66" s="181">
        <v>1</v>
      </c>
      <c r="I66" s="182">
        <f t="shared" si="4"/>
        <v>110.85125168440814</v>
      </c>
      <c r="J66" s="168"/>
      <c r="K66" s="157">
        <v>160</v>
      </c>
      <c r="L66" s="168"/>
      <c r="M66" s="157">
        <v>400</v>
      </c>
      <c r="N66" s="156" t="s">
        <v>342</v>
      </c>
      <c r="O66" s="170" t="s">
        <v>104</v>
      </c>
      <c r="P66" s="156" t="s">
        <v>267</v>
      </c>
      <c r="Q66" s="17"/>
      <c r="R66" s="1"/>
      <c r="S66" s="1"/>
      <c r="T66" s="1"/>
      <c r="U66" s="1"/>
      <c r="V66" s="1"/>
      <c r="W66" s="1"/>
      <c r="X66" s="1"/>
    </row>
    <row r="67" spans="1:24" ht="18.600000000000001" customHeight="1" x14ac:dyDescent="0.25">
      <c r="A67" s="125"/>
      <c r="B67" s="122" t="s">
        <v>350</v>
      </c>
      <c r="C67" s="156" t="s">
        <v>264</v>
      </c>
      <c r="D67" s="150" t="s">
        <v>38</v>
      </c>
      <c r="E67" s="156" t="s">
        <v>105</v>
      </c>
      <c r="F67" s="156"/>
      <c r="G67" s="157"/>
      <c r="H67" s="181">
        <v>1</v>
      </c>
      <c r="I67" s="182">
        <f t="shared" si="4"/>
        <v>27.712812921102035</v>
      </c>
      <c r="J67" s="168"/>
      <c r="K67" s="157">
        <v>40</v>
      </c>
      <c r="L67" s="168"/>
      <c r="M67" s="157">
        <v>400</v>
      </c>
      <c r="N67" s="156" t="s">
        <v>342</v>
      </c>
      <c r="O67" s="170" t="s">
        <v>104</v>
      </c>
      <c r="P67" s="156" t="s">
        <v>268</v>
      </c>
      <c r="Q67" s="17"/>
      <c r="R67" s="1"/>
      <c r="S67" s="1"/>
      <c r="T67" s="1"/>
      <c r="U67" s="1"/>
      <c r="V67" s="1"/>
      <c r="W67" s="1"/>
      <c r="X67" s="1"/>
    </row>
    <row r="68" spans="1:24" ht="18.600000000000001" customHeight="1" x14ac:dyDescent="0.25">
      <c r="A68" s="125"/>
      <c r="B68" s="122" t="s">
        <v>350</v>
      </c>
      <c r="C68" s="156" t="s">
        <v>264</v>
      </c>
      <c r="D68" s="150" t="s">
        <v>38</v>
      </c>
      <c r="E68" s="156" t="s">
        <v>105</v>
      </c>
      <c r="F68" s="156"/>
      <c r="G68" s="157"/>
      <c r="H68" s="181">
        <v>1</v>
      </c>
      <c r="I68" s="182">
        <f t="shared" si="4"/>
        <v>0</v>
      </c>
      <c r="J68" s="168"/>
      <c r="K68" s="157"/>
      <c r="L68" s="168"/>
      <c r="M68" s="157"/>
      <c r="N68" s="156" t="s">
        <v>270</v>
      </c>
      <c r="O68" s="158" t="s">
        <v>104</v>
      </c>
      <c r="P68" s="156" t="s">
        <v>269</v>
      </c>
      <c r="Q68" s="17"/>
      <c r="R68" s="1"/>
      <c r="S68" s="1"/>
      <c r="T68" s="1"/>
      <c r="U68" s="1"/>
      <c r="V68" s="1"/>
      <c r="W68" s="1"/>
      <c r="X68" s="1"/>
    </row>
    <row r="69" spans="1:24" ht="18.600000000000001" customHeight="1" x14ac:dyDescent="0.25">
      <c r="A69" s="125"/>
      <c r="B69" s="122" t="s">
        <v>350</v>
      </c>
      <c r="C69" s="156" t="s">
        <v>273</v>
      </c>
      <c r="D69" s="150" t="s">
        <v>38</v>
      </c>
      <c r="E69" s="168"/>
      <c r="F69" s="168"/>
      <c r="G69" s="157"/>
      <c r="H69" s="181">
        <v>1</v>
      </c>
      <c r="I69" s="182">
        <f t="shared" si="4"/>
        <v>110.85125168440814</v>
      </c>
      <c r="J69" s="168"/>
      <c r="K69" s="157">
        <v>160</v>
      </c>
      <c r="L69" s="168"/>
      <c r="M69" s="157">
        <v>400</v>
      </c>
      <c r="N69" s="156" t="s">
        <v>275</v>
      </c>
      <c r="O69" s="158" t="s">
        <v>104</v>
      </c>
      <c r="P69" s="156" t="s">
        <v>274</v>
      </c>
      <c r="Q69" s="17"/>
      <c r="R69" s="1"/>
      <c r="S69" s="1"/>
      <c r="T69" s="1"/>
      <c r="U69" s="1"/>
      <c r="V69" s="1"/>
      <c r="W69" s="1"/>
      <c r="X69" s="1"/>
    </row>
    <row r="70" spans="1:24" ht="18.600000000000001" customHeight="1" x14ac:dyDescent="0.25">
      <c r="A70" s="125"/>
      <c r="B70" s="122" t="s">
        <v>350</v>
      </c>
      <c r="C70" s="156" t="s">
        <v>276</v>
      </c>
      <c r="D70" s="150" t="s">
        <v>38</v>
      </c>
      <c r="E70" s="168"/>
      <c r="F70" s="168"/>
      <c r="G70" s="157"/>
      <c r="H70" s="181">
        <v>1</v>
      </c>
      <c r="I70" s="182">
        <f t="shared" si="4"/>
        <v>173.2050807568877</v>
      </c>
      <c r="J70" s="168"/>
      <c r="K70" s="157">
        <v>250</v>
      </c>
      <c r="L70" s="168"/>
      <c r="M70" s="157">
        <v>400</v>
      </c>
      <c r="N70" s="156" t="s">
        <v>278</v>
      </c>
      <c r="O70" s="158" t="s">
        <v>104</v>
      </c>
      <c r="P70" s="156" t="s">
        <v>277</v>
      </c>
      <c r="Q70" s="17"/>
      <c r="R70" s="1"/>
      <c r="S70" s="1"/>
      <c r="T70" s="1"/>
      <c r="U70" s="1"/>
      <c r="V70" s="1"/>
      <c r="W70" s="1"/>
      <c r="X70" s="1"/>
    </row>
    <row r="71" spans="1:24" ht="18.600000000000001" customHeight="1" x14ac:dyDescent="0.25">
      <c r="A71" s="125"/>
      <c r="B71" s="122" t="s">
        <v>350</v>
      </c>
      <c r="C71" s="156" t="s">
        <v>276</v>
      </c>
      <c r="D71" s="150" t="s">
        <v>38</v>
      </c>
      <c r="E71" s="168"/>
      <c r="F71" s="168"/>
      <c r="G71" s="157"/>
      <c r="H71" s="181">
        <v>1</v>
      </c>
      <c r="I71" s="182">
        <f t="shared" si="4"/>
        <v>43.647680350735705</v>
      </c>
      <c r="J71" s="168"/>
      <c r="K71" s="157">
        <v>63</v>
      </c>
      <c r="L71" s="168"/>
      <c r="M71" s="157">
        <v>400</v>
      </c>
      <c r="N71" s="156" t="s">
        <v>99</v>
      </c>
      <c r="O71" s="158" t="s">
        <v>104</v>
      </c>
      <c r="P71" s="156" t="s">
        <v>279</v>
      </c>
      <c r="Q71" s="17"/>
      <c r="R71" s="1"/>
      <c r="S71" s="1"/>
      <c r="T71" s="1"/>
      <c r="U71" s="1"/>
      <c r="V71" s="1"/>
      <c r="W71" s="1"/>
      <c r="X71" s="1"/>
    </row>
    <row r="72" spans="1:24" ht="18.600000000000001" customHeight="1" x14ac:dyDescent="0.25">
      <c r="A72" s="125"/>
      <c r="B72" s="122" t="s">
        <v>350</v>
      </c>
      <c r="C72" s="156" t="s">
        <v>280</v>
      </c>
      <c r="D72" s="150" t="s">
        <v>38</v>
      </c>
      <c r="E72" s="156" t="s">
        <v>105</v>
      </c>
      <c r="F72" s="156"/>
      <c r="G72" s="187"/>
      <c r="H72" s="181">
        <v>1</v>
      </c>
      <c r="I72" s="182">
        <f t="shared" si="4"/>
        <v>22.170250336881629</v>
      </c>
      <c r="J72" s="168"/>
      <c r="K72" s="157">
        <v>32</v>
      </c>
      <c r="L72" s="168"/>
      <c r="M72" s="157">
        <v>400</v>
      </c>
      <c r="N72" s="156" t="s">
        <v>99</v>
      </c>
      <c r="O72" s="158" t="s">
        <v>104</v>
      </c>
      <c r="P72" s="156" t="s">
        <v>281</v>
      </c>
      <c r="Q72" s="17"/>
      <c r="R72" s="1"/>
      <c r="S72" s="1"/>
      <c r="T72" s="1"/>
      <c r="U72" s="1"/>
      <c r="V72" s="1"/>
      <c r="W72" s="1"/>
      <c r="X72" s="1"/>
    </row>
    <row r="73" spans="1:24" ht="18.600000000000001" customHeight="1" x14ac:dyDescent="0.25">
      <c r="A73" s="125"/>
      <c r="B73" s="122" t="s">
        <v>350</v>
      </c>
      <c r="C73" s="156" t="s">
        <v>282</v>
      </c>
      <c r="D73" s="150" t="s">
        <v>38</v>
      </c>
      <c r="E73" s="156" t="s">
        <v>97</v>
      </c>
      <c r="F73" s="156" t="s">
        <v>150</v>
      </c>
      <c r="G73" s="187"/>
      <c r="H73" s="181">
        <v>1</v>
      </c>
      <c r="I73" s="182">
        <f t="shared" si="4"/>
        <v>173.2050807568877</v>
      </c>
      <c r="J73" s="168"/>
      <c r="K73" s="157">
        <v>250</v>
      </c>
      <c r="L73" s="168"/>
      <c r="M73" s="157">
        <v>400</v>
      </c>
      <c r="N73" s="156" t="s">
        <v>99</v>
      </c>
      <c r="O73" s="158">
        <v>2016</v>
      </c>
      <c r="P73" s="156" t="s">
        <v>283</v>
      </c>
      <c r="Q73" s="17"/>
      <c r="R73" s="1"/>
      <c r="S73" s="1"/>
      <c r="T73" s="1"/>
      <c r="U73" s="1"/>
      <c r="V73" s="1"/>
      <c r="W73" s="1"/>
      <c r="X73" s="1"/>
    </row>
    <row r="74" spans="1:24" ht="18.600000000000001" customHeight="1" x14ac:dyDescent="0.25">
      <c r="A74" s="125"/>
      <c r="B74" s="122" t="s">
        <v>350</v>
      </c>
      <c r="C74" s="156" t="s">
        <v>282</v>
      </c>
      <c r="D74" s="150" t="s">
        <v>38</v>
      </c>
      <c r="E74" s="156"/>
      <c r="F74" s="156"/>
      <c r="G74" s="187"/>
      <c r="H74" s="181">
        <v>1</v>
      </c>
      <c r="I74" s="182">
        <f t="shared" si="4"/>
        <v>69.282032302755084</v>
      </c>
      <c r="J74" s="168"/>
      <c r="K74" s="157">
        <v>100</v>
      </c>
      <c r="L74" s="168"/>
      <c r="M74" s="157">
        <v>400</v>
      </c>
      <c r="N74" s="173" t="s">
        <v>342</v>
      </c>
      <c r="O74" s="174" t="s">
        <v>104</v>
      </c>
      <c r="P74" s="173" t="s">
        <v>284</v>
      </c>
      <c r="Q74" s="17"/>
      <c r="R74" s="1"/>
      <c r="S74" s="1"/>
      <c r="T74" s="1"/>
      <c r="U74" s="1"/>
      <c r="V74" s="1"/>
      <c r="W74" s="1"/>
      <c r="X74" s="1"/>
    </row>
    <row r="75" spans="1:24" ht="18.600000000000001" customHeight="1" x14ac:dyDescent="0.25">
      <c r="A75" s="125"/>
      <c r="B75" s="122" t="s">
        <v>350</v>
      </c>
      <c r="C75" s="156" t="s">
        <v>285</v>
      </c>
      <c r="D75" s="150" t="s">
        <v>38</v>
      </c>
      <c r="E75" s="156" t="s">
        <v>97</v>
      </c>
      <c r="F75" s="156"/>
      <c r="G75" s="187"/>
      <c r="H75" s="181">
        <v>1</v>
      </c>
      <c r="I75" s="182">
        <f t="shared" si="4"/>
        <v>22.170250336881629</v>
      </c>
      <c r="J75" s="168"/>
      <c r="K75" s="157">
        <v>32</v>
      </c>
      <c r="L75" s="168"/>
      <c r="M75" s="157">
        <v>400</v>
      </c>
      <c r="N75" s="156" t="s">
        <v>99</v>
      </c>
      <c r="O75" s="157" t="s">
        <v>104</v>
      </c>
      <c r="P75" s="156" t="s">
        <v>286</v>
      </c>
      <c r="Q75" s="17"/>
      <c r="R75" s="1"/>
      <c r="S75" s="1"/>
      <c r="T75" s="1"/>
      <c r="U75" s="1"/>
      <c r="V75" s="1"/>
      <c r="W75" s="1"/>
      <c r="X75" s="1"/>
    </row>
    <row r="76" spans="1:24" ht="18.600000000000001" customHeight="1" x14ac:dyDescent="0.25">
      <c r="A76" s="125"/>
      <c r="B76" s="122" t="s">
        <v>350</v>
      </c>
      <c r="C76" s="156" t="s">
        <v>287</v>
      </c>
      <c r="D76" s="150" t="s">
        <v>38</v>
      </c>
      <c r="E76" s="156" t="s">
        <v>97</v>
      </c>
      <c r="F76" s="156"/>
      <c r="G76" s="187"/>
      <c r="H76" s="181">
        <v>1</v>
      </c>
      <c r="I76" s="182">
        <f t="shared" si="4"/>
        <v>55.42562584220407</v>
      </c>
      <c r="J76" s="168"/>
      <c r="K76" s="157">
        <v>80</v>
      </c>
      <c r="L76" s="168"/>
      <c r="M76" s="157">
        <v>400</v>
      </c>
      <c r="N76" s="156" t="s">
        <v>99</v>
      </c>
      <c r="O76" s="162" t="s">
        <v>104</v>
      </c>
      <c r="P76" s="156" t="s">
        <v>288</v>
      </c>
      <c r="Q76" s="17"/>
      <c r="R76" s="1"/>
      <c r="S76" s="1"/>
      <c r="T76" s="1"/>
      <c r="U76" s="1"/>
      <c r="V76" s="1"/>
      <c r="W76" s="1"/>
      <c r="X76" s="1"/>
    </row>
    <row r="77" spans="1:24" ht="18.600000000000001" customHeight="1" x14ac:dyDescent="0.25">
      <c r="A77" s="125"/>
      <c r="B77" s="122" t="s">
        <v>350</v>
      </c>
      <c r="C77" s="156" t="s">
        <v>289</v>
      </c>
      <c r="D77" s="150" t="s">
        <v>38</v>
      </c>
      <c r="E77" s="156" t="s">
        <v>97</v>
      </c>
      <c r="F77" s="156" t="s">
        <v>150</v>
      </c>
      <c r="G77" s="187"/>
      <c r="H77" s="181">
        <v>1</v>
      </c>
      <c r="I77" s="182">
        <f t="shared" si="4"/>
        <v>13.856406460551018</v>
      </c>
      <c r="J77" s="168"/>
      <c r="K77" s="157">
        <v>20</v>
      </c>
      <c r="L77" s="168"/>
      <c r="M77" s="157">
        <v>400</v>
      </c>
      <c r="N77" s="156" t="s">
        <v>99</v>
      </c>
      <c r="O77" s="162">
        <v>2016</v>
      </c>
      <c r="P77" s="156" t="s">
        <v>290</v>
      </c>
      <c r="Q77" s="17"/>
      <c r="R77" s="1"/>
      <c r="S77" s="1"/>
      <c r="T77" s="1"/>
      <c r="U77" s="1"/>
      <c r="V77" s="1"/>
      <c r="W77" s="1"/>
      <c r="X77" s="1"/>
    </row>
    <row r="78" spans="1:24" ht="18.600000000000001" customHeight="1" x14ac:dyDescent="0.25">
      <c r="A78" s="125"/>
      <c r="B78" s="122" t="s">
        <v>350</v>
      </c>
      <c r="C78" s="156" t="s">
        <v>291</v>
      </c>
      <c r="D78" s="150" t="s">
        <v>38</v>
      </c>
      <c r="E78" s="156" t="s">
        <v>97</v>
      </c>
      <c r="F78" s="156"/>
      <c r="G78" s="187"/>
      <c r="H78" s="181">
        <v>1</v>
      </c>
      <c r="I78" s="182">
        <f t="shared" si="4"/>
        <v>43.647680350735705</v>
      </c>
      <c r="J78" s="168"/>
      <c r="K78" s="157">
        <v>63</v>
      </c>
      <c r="L78" s="168"/>
      <c r="M78" s="157">
        <v>400</v>
      </c>
      <c r="N78" s="156" t="s">
        <v>99</v>
      </c>
      <c r="O78" s="162"/>
      <c r="P78" s="156" t="s">
        <v>292</v>
      </c>
      <c r="Q78" s="17"/>
      <c r="R78" s="1"/>
      <c r="S78" s="1"/>
      <c r="T78" s="1"/>
      <c r="U78" s="1"/>
      <c r="V78" s="1"/>
      <c r="W78" s="1"/>
      <c r="X78" s="1"/>
    </row>
    <row r="79" spans="1:24" ht="18.600000000000001" customHeight="1" x14ac:dyDescent="0.25">
      <c r="A79" s="125"/>
      <c r="B79" s="122" t="s">
        <v>350</v>
      </c>
      <c r="C79" s="156" t="s">
        <v>293</v>
      </c>
      <c r="D79" s="150" t="s">
        <v>38</v>
      </c>
      <c r="E79" s="156" t="s">
        <v>97</v>
      </c>
      <c r="F79" s="156"/>
      <c r="G79" s="187"/>
      <c r="H79" s="181">
        <v>1</v>
      </c>
      <c r="I79" s="182">
        <f t="shared" si="4"/>
        <v>34.641016151377542</v>
      </c>
      <c r="J79" s="168"/>
      <c r="K79" s="157">
        <v>50</v>
      </c>
      <c r="L79" s="168"/>
      <c r="M79" s="157">
        <v>400</v>
      </c>
      <c r="N79" s="156" t="s">
        <v>99</v>
      </c>
      <c r="O79" s="162"/>
      <c r="P79" s="156" t="s">
        <v>294</v>
      </c>
      <c r="Q79" s="17"/>
      <c r="R79" s="1"/>
      <c r="S79" s="1"/>
      <c r="T79" s="1"/>
      <c r="U79" s="1"/>
      <c r="V79" s="1"/>
      <c r="W79" s="1"/>
      <c r="X79" s="1"/>
    </row>
    <row r="80" spans="1:24" ht="18.600000000000001" customHeight="1" x14ac:dyDescent="0.25">
      <c r="A80" s="125"/>
      <c r="B80" s="122" t="s">
        <v>350</v>
      </c>
      <c r="C80" s="156" t="s">
        <v>295</v>
      </c>
      <c r="D80" s="150" t="s">
        <v>38</v>
      </c>
      <c r="E80" s="156" t="s">
        <v>97</v>
      </c>
      <c r="F80" s="156"/>
      <c r="G80" s="187"/>
      <c r="H80" s="181">
        <v>1</v>
      </c>
      <c r="I80" s="182">
        <f t="shared" si="4"/>
        <v>22.170250336881629</v>
      </c>
      <c r="J80" s="168"/>
      <c r="K80" s="157">
        <v>32</v>
      </c>
      <c r="L80" s="168"/>
      <c r="M80" s="157">
        <v>400</v>
      </c>
      <c r="N80" s="156" t="s">
        <v>342</v>
      </c>
      <c r="O80" s="162"/>
      <c r="P80" s="100" t="s">
        <v>296</v>
      </c>
      <c r="Q80" s="17"/>
      <c r="R80" s="1"/>
      <c r="S80" s="1"/>
      <c r="T80" s="1"/>
      <c r="U80" s="1"/>
      <c r="V80" s="1"/>
      <c r="W80" s="1"/>
      <c r="X80" s="1"/>
    </row>
    <row r="81" spans="1:24" ht="18.600000000000001" customHeight="1" x14ac:dyDescent="0.25">
      <c r="A81" s="125"/>
      <c r="B81" s="122" t="s">
        <v>350</v>
      </c>
      <c r="C81" s="156" t="s">
        <v>297</v>
      </c>
      <c r="D81" s="150" t="s">
        <v>38</v>
      </c>
      <c r="E81" s="156" t="s">
        <v>97</v>
      </c>
      <c r="F81" s="156"/>
      <c r="G81" s="187"/>
      <c r="H81" s="181">
        <v>1</v>
      </c>
      <c r="I81" s="182">
        <f t="shared" si="4"/>
        <v>22.170250336881629</v>
      </c>
      <c r="J81" s="168"/>
      <c r="K81" s="157">
        <v>32</v>
      </c>
      <c r="L81" s="168"/>
      <c r="M81" s="157">
        <v>400</v>
      </c>
      <c r="N81" s="156" t="s">
        <v>99</v>
      </c>
      <c r="O81" s="162"/>
      <c r="P81" s="156" t="s">
        <v>298</v>
      </c>
      <c r="Q81" s="17"/>
      <c r="R81" s="1"/>
      <c r="S81" s="1"/>
      <c r="T81" s="1"/>
      <c r="U81" s="1"/>
      <c r="V81" s="1"/>
      <c r="W81" s="1"/>
      <c r="X81" s="1"/>
    </row>
    <row r="82" spans="1:24" ht="18.600000000000001" customHeight="1" x14ac:dyDescent="0.25">
      <c r="A82" s="125"/>
      <c r="B82" s="122" t="s">
        <v>350</v>
      </c>
      <c r="C82" s="156" t="s">
        <v>299</v>
      </c>
      <c r="D82" s="150" t="s">
        <v>38</v>
      </c>
      <c r="E82" s="156" t="s">
        <v>97</v>
      </c>
      <c r="F82" s="156"/>
      <c r="G82" s="187"/>
      <c r="H82" s="181">
        <v>1</v>
      </c>
      <c r="I82" s="182">
        <f t="shared" si="4"/>
        <v>86.602540378443848</v>
      </c>
      <c r="J82" s="168"/>
      <c r="K82" s="157">
        <v>125</v>
      </c>
      <c r="L82" s="168"/>
      <c r="M82" s="157">
        <v>400</v>
      </c>
      <c r="N82" s="156" t="s">
        <v>99</v>
      </c>
      <c r="O82" s="162"/>
      <c r="P82" s="156" t="s">
        <v>300</v>
      </c>
      <c r="Q82" s="17"/>
      <c r="R82" s="1"/>
      <c r="S82" s="1"/>
      <c r="T82" s="1"/>
      <c r="U82" s="1"/>
      <c r="V82" s="1"/>
      <c r="W82" s="1"/>
      <c r="X82" s="1"/>
    </row>
    <row r="83" spans="1:24" ht="18.600000000000001" customHeight="1" x14ac:dyDescent="0.25">
      <c r="A83" s="125"/>
      <c r="B83" s="122" t="s">
        <v>350</v>
      </c>
      <c r="C83" s="156" t="s">
        <v>301</v>
      </c>
      <c r="D83" s="150" t="s">
        <v>38</v>
      </c>
      <c r="E83" s="156"/>
      <c r="F83" s="156"/>
      <c r="G83" s="187"/>
      <c r="H83" s="181">
        <v>1</v>
      </c>
      <c r="I83" s="182">
        <f t="shared" si="4"/>
        <v>69.282032302755084</v>
      </c>
      <c r="J83" s="168"/>
      <c r="K83" s="157">
        <v>100</v>
      </c>
      <c r="L83" s="168"/>
      <c r="M83" s="157">
        <v>400</v>
      </c>
      <c r="N83" s="156"/>
      <c r="O83" s="162"/>
      <c r="P83" s="156" t="s">
        <v>302</v>
      </c>
      <c r="Q83" s="17"/>
      <c r="R83" s="1"/>
      <c r="S83" s="1"/>
      <c r="T83" s="1"/>
      <c r="U83" s="1"/>
      <c r="V83" s="1"/>
      <c r="W83" s="1"/>
      <c r="X83" s="1"/>
    </row>
    <row r="84" spans="1:24" ht="18.600000000000001" customHeight="1" x14ac:dyDescent="0.25">
      <c r="A84" s="125"/>
      <c r="B84" s="122" t="s">
        <v>350</v>
      </c>
      <c r="C84" s="156" t="s">
        <v>303</v>
      </c>
      <c r="D84" s="150" t="s">
        <v>38</v>
      </c>
      <c r="E84" s="156"/>
      <c r="F84" s="156"/>
      <c r="G84" s="187"/>
      <c r="H84" s="181">
        <v>1</v>
      </c>
      <c r="I84" s="182">
        <f t="shared" si="4"/>
        <v>0</v>
      </c>
      <c r="J84" s="168"/>
      <c r="K84" s="157"/>
      <c r="L84" s="168"/>
      <c r="M84" s="157">
        <v>400</v>
      </c>
      <c r="N84" s="156"/>
      <c r="O84" s="162"/>
      <c r="P84" s="156" t="s">
        <v>304</v>
      </c>
      <c r="Q84" s="17"/>
      <c r="R84" s="1"/>
      <c r="S84" s="1"/>
      <c r="T84" s="1"/>
      <c r="U84" s="1"/>
      <c r="V84" s="1"/>
      <c r="W84" s="1"/>
      <c r="X84" s="1"/>
    </row>
    <row r="85" spans="1:24" ht="18.600000000000001" customHeight="1" x14ac:dyDescent="0.25">
      <c r="A85" s="125"/>
      <c r="B85" s="122" t="s">
        <v>350</v>
      </c>
      <c r="C85" s="156" t="s">
        <v>305</v>
      </c>
      <c r="D85" s="150" t="s">
        <v>38</v>
      </c>
      <c r="E85" s="156"/>
      <c r="F85" s="156"/>
      <c r="G85" s="187"/>
      <c r="H85" s="181">
        <v>1</v>
      </c>
      <c r="I85" s="182">
        <f t="shared" si="4"/>
        <v>27.712812921102035</v>
      </c>
      <c r="J85" s="168"/>
      <c r="K85" s="157">
        <v>40</v>
      </c>
      <c r="L85" s="168"/>
      <c r="M85" s="157">
        <v>400</v>
      </c>
      <c r="N85" s="156" t="s">
        <v>307</v>
      </c>
      <c r="O85" s="162">
        <v>2016</v>
      </c>
      <c r="P85" s="156" t="s">
        <v>306</v>
      </c>
      <c r="Q85" s="17"/>
      <c r="R85" s="1"/>
      <c r="S85" s="1"/>
      <c r="T85" s="1"/>
      <c r="U85" s="1"/>
      <c r="V85" s="1"/>
      <c r="W85" s="1"/>
      <c r="X85" s="1"/>
    </row>
    <row r="86" spans="1:24" ht="18.600000000000001" customHeight="1" x14ac:dyDescent="0.25">
      <c r="A86" s="125"/>
      <c r="B86" s="122" t="s">
        <v>350</v>
      </c>
      <c r="C86" s="156" t="s">
        <v>308</v>
      </c>
      <c r="D86" s="150" t="s">
        <v>38</v>
      </c>
      <c r="E86" s="156"/>
      <c r="F86" s="156"/>
      <c r="G86" s="187"/>
      <c r="H86" s="181">
        <v>1</v>
      </c>
      <c r="I86" s="182">
        <f t="shared" si="4"/>
        <v>13.856406460551018</v>
      </c>
      <c r="J86" s="168"/>
      <c r="K86" s="157">
        <v>20</v>
      </c>
      <c r="L86" s="168"/>
      <c r="M86" s="157">
        <v>400</v>
      </c>
      <c r="N86" s="156"/>
      <c r="O86" s="162"/>
      <c r="P86" s="156" t="s">
        <v>309</v>
      </c>
      <c r="Q86" s="17"/>
      <c r="R86" s="1"/>
      <c r="S86" s="1"/>
      <c r="T86" s="1"/>
      <c r="U86" s="1"/>
      <c r="V86" s="1"/>
      <c r="W86" s="1"/>
      <c r="X86" s="1"/>
    </row>
    <row r="87" spans="1:24" ht="18.600000000000001" customHeight="1" x14ac:dyDescent="0.25">
      <c r="A87" s="125"/>
      <c r="B87" s="122" t="s">
        <v>350</v>
      </c>
      <c r="C87" s="156" t="s">
        <v>310</v>
      </c>
      <c r="D87" s="150" t="s">
        <v>38</v>
      </c>
      <c r="E87" s="156" t="s">
        <v>97</v>
      </c>
      <c r="F87" s="156"/>
      <c r="G87" s="187"/>
      <c r="H87" s="181">
        <v>1</v>
      </c>
      <c r="I87" s="182">
        <f t="shared" si="4"/>
        <v>0</v>
      </c>
      <c r="J87" s="168"/>
      <c r="K87" s="157"/>
      <c r="L87" s="168"/>
      <c r="M87" s="157">
        <v>400</v>
      </c>
      <c r="N87" s="156"/>
      <c r="O87" s="162"/>
      <c r="P87" s="156" t="s">
        <v>311</v>
      </c>
      <c r="Q87" s="17"/>
      <c r="R87" s="1"/>
      <c r="S87" s="1"/>
      <c r="T87" s="1"/>
      <c r="U87" s="1"/>
      <c r="V87" s="1"/>
      <c r="W87" s="1"/>
      <c r="X87" s="1"/>
    </row>
    <row r="88" spans="1:24" ht="18.600000000000001" customHeight="1" x14ac:dyDescent="0.25">
      <c r="A88" s="125"/>
      <c r="B88" s="122" t="s">
        <v>350</v>
      </c>
      <c r="C88" s="156" t="s">
        <v>312</v>
      </c>
      <c r="D88" s="150" t="s">
        <v>38</v>
      </c>
      <c r="E88" s="156" t="s">
        <v>97</v>
      </c>
      <c r="F88" s="156"/>
      <c r="G88" s="187"/>
      <c r="H88" s="181">
        <v>1</v>
      </c>
      <c r="I88" s="182">
        <f>(K88*L88*SQRT(3))/1000</f>
        <v>0</v>
      </c>
      <c r="J88" s="168"/>
      <c r="K88" s="157"/>
      <c r="L88" s="156"/>
      <c r="M88" s="157"/>
      <c r="N88" s="169"/>
      <c r="O88" s="157"/>
      <c r="P88" s="156" t="s">
        <v>313</v>
      </c>
      <c r="Q88" s="17"/>
      <c r="R88" s="1"/>
      <c r="S88" s="1"/>
      <c r="T88" s="1"/>
      <c r="U88" s="1"/>
      <c r="V88" s="1"/>
      <c r="W88" s="1"/>
      <c r="X88" s="1"/>
    </row>
    <row r="89" spans="1:24" ht="18.600000000000001" customHeight="1" x14ac:dyDescent="0.25">
      <c r="A89" s="125"/>
      <c r="B89" s="122" t="s">
        <v>350</v>
      </c>
      <c r="C89" s="156" t="s">
        <v>314</v>
      </c>
      <c r="D89" s="150" t="s">
        <v>38</v>
      </c>
      <c r="E89" s="156" t="s">
        <v>97</v>
      </c>
      <c r="F89" s="156"/>
      <c r="G89" s="187"/>
      <c r="H89" s="181">
        <v>1</v>
      </c>
      <c r="I89" s="182">
        <f t="shared" ref="I89:I101" si="5">(K89*M89*SQRT(3))/1000</f>
        <v>69.282032302755084</v>
      </c>
      <c r="J89" s="168"/>
      <c r="K89" s="157">
        <v>100</v>
      </c>
      <c r="L89" s="168"/>
      <c r="M89" s="157">
        <v>400</v>
      </c>
      <c r="N89" s="157" t="s">
        <v>316</v>
      </c>
      <c r="O89" s="157"/>
      <c r="P89" s="156" t="s">
        <v>315</v>
      </c>
      <c r="Q89" s="17"/>
      <c r="R89" s="1"/>
      <c r="S89" s="1"/>
      <c r="T89" s="1"/>
      <c r="U89" s="1"/>
      <c r="V89" s="1"/>
      <c r="W89" s="1"/>
      <c r="X89" s="1"/>
    </row>
    <row r="90" spans="1:24" ht="18.600000000000001" customHeight="1" x14ac:dyDescent="0.25">
      <c r="A90" s="125"/>
      <c r="B90" s="122" t="s">
        <v>350</v>
      </c>
      <c r="C90" s="156" t="s">
        <v>293</v>
      </c>
      <c r="D90" s="121" t="s">
        <v>38</v>
      </c>
      <c r="E90" s="168"/>
      <c r="F90" s="168"/>
      <c r="G90" s="157"/>
      <c r="H90" s="181">
        <v>1</v>
      </c>
      <c r="I90" s="182">
        <f t="shared" si="5"/>
        <v>1732.0508075688772</v>
      </c>
      <c r="J90" s="168"/>
      <c r="K90" s="157">
        <f>2*1250</f>
        <v>2500</v>
      </c>
      <c r="L90" s="168"/>
      <c r="M90" s="175">
        <v>400</v>
      </c>
      <c r="N90" s="157" t="s">
        <v>99</v>
      </c>
      <c r="O90" s="162">
        <v>2016</v>
      </c>
      <c r="P90" s="156" t="s">
        <v>327</v>
      </c>
      <c r="Q90" s="17"/>
      <c r="R90" s="1"/>
      <c r="S90" s="1"/>
      <c r="T90" s="1"/>
      <c r="U90" s="1"/>
      <c r="V90" s="1"/>
      <c r="W90" s="1"/>
      <c r="X90" s="1"/>
    </row>
    <row r="91" spans="1:24" ht="18.600000000000001" customHeight="1" x14ac:dyDescent="0.25">
      <c r="A91" s="125"/>
      <c r="B91" s="122" t="s">
        <v>350</v>
      </c>
      <c r="C91" s="156" t="s">
        <v>328</v>
      </c>
      <c r="D91" s="121" t="s">
        <v>38</v>
      </c>
      <c r="E91" s="168"/>
      <c r="F91" s="168"/>
      <c r="G91" s="157"/>
      <c r="H91" s="181">
        <v>1</v>
      </c>
      <c r="I91" s="182">
        <f t="shared" si="5"/>
        <v>34.641016151377542</v>
      </c>
      <c r="J91" s="168"/>
      <c r="K91" s="157">
        <v>50</v>
      </c>
      <c r="L91" s="168"/>
      <c r="M91" s="175">
        <v>400</v>
      </c>
      <c r="N91" s="157" t="s">
        <v>99</v>
      </c>
      <c r="O91" s="162"/>
      <c r="P91" s="156" t="s">
        <v>329</v>
      </c>
      <c r="Q91" s="17"/>
      <c r="R91" s="1"/>
      <c r="S91" s="1"/>
      <c r="T91" s="1"/>
      <c r="U91" s="1"/>
      <c r="V91" s="1"/>
      <c r="W91" s="1"/>
      <c r="X91" s="1"/>
    </row>
    <row r="92" spans="1:24" ht="18.600000000000001" customHeight="1" x14ac:dyDescent="0.25">
      <c r="A92" s="125"/>
      <c r="B92" s="122" t="s">
        <v>350</v>
      </c>
      <c r="C92" s="156" t="s">
        <v>330</v>
      </c>
      <c r="D92" s="121" t="s">
        <v>38</v>
      </c>
      <c r="E92" s="168"/>
      <c r="F92" s="168"/>
      <c r="G92" s="157"/>
      <c r="H92" s="181">
        <v>1</v>
      </c>
      <c r="I92" s="182">
        <f t="shared" si="5"/>
        <v>43.647680350735705</v>
      </c>
      <c r="J92" s="168"/>
      <c r="K92" s="157">
        <v>63</v>
      </c>
      <c r="L92" s="168"/>
      <c r="M92" s="175">
        <v>400</v>
      </c>
      <c r="N92" s="157" t="s">
        <v>99</v>
      </c>
      <c r="O92" s="162"/>
      <c r="P92" s="156" t="s">
        <v>331</v>
      </c>
      <c r="Q92" s="17"/>
      <c r="R92" s="1"/>
      <c r="S92" s="1"/>
      <c r="T92" s="1"/>
      <c r="U92" s="1"/>
      <c r="V92" s="1"/>
      <c r="W92" s="1"/>
      <c r="X92" s="1"/>
    </row>
    <row r="93" spans="1:24" ht="18.600000000000001" customHeight="1" x14ac:dyDescent="0.25">
      <c r="A93" s="125"/>
      <c r="B93" s="122" t="s">
        <v>350</v>
      </c>
      <c r="C93" s="156" t="s">
        <v>332</v>
      </c>
      <c r="D93" s="121" t="s">
        <v>38</v>
      </c>
      <c r="E93" s="168"/>
      <c r="F93" s="168"/>
      <c r="G93" s="157"/>
      <c r="H93" s="181">
        <v>1</v>
      </c>
      <c r="I93" s="182">
        <f t="shared" si="5"/>
        <v>22.170250336881629</v>
      </c>
      <c r="J93" s="168"/>
      <c r="K93" s="157">
        <v>32</v>
      </c>
      <c r="L93" s="168"/>
      <c r="M93" s="175">
        <v>400</v>
      </c>
      <c r="N93" s="157" t="s">
        <v>99</v>
      </c>
      <c r="O93" s="162"/>
      <c r="P93" s="156" t="s">
        <v>333</v>
      </c>
      <c r="Q93" s="17"/>
      <c r="R93" s="1"/>
      <c r="S93" s="1"/>
      <c r="T93" s="1"/>
      <c r="U93" s="1"/>
      <c r="V93" s="1"/>
      <c r="W93" s="1"/>
      <c r="X93" s="1"/>
    </row>
    <row r="94" spans="1:24" ht="18.600000000000001" customHeight="1" x14ac:dyDescent="0.25">
      <c r="A94" s="125"/>
      <c r="B94" s="122" t="s">
        <v>350</v>
      </c>
      <c r="C94" s="156" t="s">
        <v>334</v>
      </c>
      <c r="D94" s="121" t="s">
        <v>38</v>
      </c>
      <c r="E94" s="168"/>
      <c r="F94" s="168"/>
      <c r="G94" s="157"/>
      <c r="H94" s="181">
        <v>1</v>
      </c>
      <c r="I94" s="182">
        <f t="shared" si="5"/>
        <v>27.712812921102035</v>
      </c>
      <c r="J94" s="168"/>
      <c r="K94" s="157">
        <v>40</v>
      </c>
      <c r="L94" s="168"/>
      <c r="M94" s="175">
        <v>400</v>
      </c>
      <c r="N94" s="157" t="s">
        <v>99</v>
      </c>
      <c r="O94" s="162"/>
      <c r="P94" s="156" t="s">
        <v>335</v>
      </c>
      <c r="Q94" s="17"/>
      <c r="R94" s="1"/>
      <c r="S94" s="1"/>
      <c r="T94" s="1"/>
      <c r="U94" s="1"/>
      <c r="V94" s="1"/>
      <c r="W94" s="1"/>
      <c r="X94" s="1"/>
    </row>
    <row r="95" spans="1:24" ht="18.600000000000001" customHeight="1" x14ac:dyDescent="0.25">
      <c r="A95" s="125"/>
      <c r="B95" s="122" t="s">
        <v>350</v>
      </c>
      <c r="C95" s="156" t="s">
        <v>336</v>
      </c>
      <c r="D95" s="121" t="s">
        <v>38</v>
      </c>
      <c r="E95" s="168"/>
      <c r="F95" s="168"/>
      <c r="G95" s="157"/>
      <c r="H95" s="181">
        <v>1</v>
      </c>
      <c r="I95" s="182">
        <f t="shared" si="5"/>
        <v>13.856406460551018</v>
      </c>
      <c r="J95" s="168"/>
      <c r="K95" s="157">
        <v>20</v>
      </c>
      <c r="L95" s="168"/>
      <c r="M95" s="175">
        <v>400</v>
      </c>
      <c r="N95" s="157" t="s">
        <v>99</v>
      </c>
      <c r="O95" s="162"/>
      <c r="P95" s="156" t="s">
        <v>337</v>
      </c>
      <c r="Q95" s="17"/>
      <c r="R95" s="1"/>
      <c r="S95" s="1"/>
      <c r="T95" s="1"/>
      <c r="U95" s="1"/>
      <c r="V95" s="1"/>
      <c r="W95" s="1"/>
      <c r="X95" s="1"/>
    </row>
    <row r="96" spans="1:24" ht="18.600000000000001" customHeight="1" x14ac:dyDescent="0.25">
      <c r="A96" s="125"/>
      <c r="B96" s="122" t="s">
        <v>350</v>
      </c>
      <c r="C96" s="156" t="s">
        <v>338</v>
      </c>
      <c r="D96" s="121" t="s">
        <v>38</v>
      </c>
      <c r="E96" s="168"/>
      <c r="F96" s="168"/>
      <c r="G96" s="157"/>
      <c r="H96" s="181">
        <v>1</v>
      </c>
      <c r="I96" s="182">
        <f t="shared" si="5"/>
        <v>43.647680350735705</v>
      </c>
      <c r="J96" s="168"/>
      <c r="K96" s="157">
        <v>63</v>
      </c>
      <c r="L96" s="168"/>
      <c r="M96" s="175">
        <v>400</v>
      </c>
      <c r="N96" s="157" t="s">
        <v>99</v>
      </c>
      <c r="O96" s="162"/>
      <c r="P96" s="156" t="s">
        <v>339</v>
      </c>
      <c r="Q96" s="17"/>
      <c r="R96" s="1"/>
      <c r="S96" s="1"/>
      <c r="T96" s="1"/>
      <c r="U96" s="1"/>
      <c r="V96" s="1"/>
      <c r="W96" s="1"/>
      <c r="X96" s="1"/>
    </row>
    <row r="97" spans="1:24" ht="18.600000000000001" customHeight="1" x14ac:dyDescent="0.25">
      <c r="A97" s="125"/>
      <c r="B97" s="122" t="s">
        <v>350</v>
      </c>
      <c r="C97" s="156" t="s">
        <v>340</v>
      </c>
      <c r="D97" s="121" t="s">
        <v>38</v>
      </c>
      <c r="E97" s="168"/>
      <c r="F97" s="168"/>
      <c r="G97" s="157"/>
      <c r="H97" s="181">
        <v>1</v>
      </c>
      <c r="I97" s="182">
        <f t="shared" si="5"/>
        <v>0</v>
      </c>
      <c r="J97" s="168"/>
      <c r="K97" s="157"/>
      <c r="L97" s="168"/>
      <c r="M97" s="175">
        <v>400</v>
      </c>
      <c r="N97" s="157" t="s">
        <v>342</v>
      </c>
      <c r="O97" s="162"/>
      <c r="P97" s="156" t="s">
        <v>341</v>
      </c>
      <c r="Q97" s="17"/>
      <c r="R97" s="1"/>
      <c r="S97" s="1"/>
      <c r="T97" s="1"/>
      <c r="U97" s="1"/>
      <c r="V97" s="1"/>
      <c r="W97" s="1"/>
      <c r="X97" s="1"/>
    </row>
    <row r="98" spans="1:24" ht="18.600000000000001" customHeight="1" x14ac:dyDescent="0.25">
      <c r="A98" s="125"/>
      <c r="B98" s="122" t="s">
        <v>350</v>
      </c>
      <c r="C98" s="156" t="s">
        <v>336</v>
      </c>
      <c r="D98" s="121" t="s">
        <v>38</v>
      </c>
      <c r="E98" s="168"/>
      <c r="F98" s="168"/>
      <c r="G98" s="157"/>
      <c r="H98" s="181">
        <v>1</v>
      </c>
      <c r="I98" s="182">
        <f t="shared" si="5"/>
        <v>0</v>
      </c>
      <c r="J98" s="168"/>
      <c r="K98" s="157"/>
      <c r="L98" s="168"/>
      <c r="M98" s="175">
        <v>400</v>
      </c>
      <c r="N98" s="157" t="s">
        <v>99</v>
      </c>
      <c r="O98" s="162">
        <v>2016</v>
      </c>
      <c r="P98" s="156" t="s">
        <v>343</v>
      </c>
      <c r="Q98" s="17"/>
      <c r="R98" s="1"/>
      <c r="S98" s="1"/>
      <c r="T98" s="1"/>
      <c r="U98" s="1"/>
      <c r="V98" s="1"/>
      <c r="W98" s="1"/>
      <c r="X98" s="1"/>
    </row>
    <row r="99" spans="1:24" ht="18.600000000000001" customHeight="1" x14ac:dyDescent="0.25">
      <c r="A99" s="125"/>
      <c r="B99" s="122" t="s">
        <v>350</v>
      </c>
      <c r="C99" s="156" t="s">
        <v>344</v>
      </c>
      <c r="D99" s="121" t="s">
        <v>38</v>
      </c>
      <c r="E99" s="168"/>
      <c r="F99" s="168"/>
      <c r="G99" s="157"/>
      <c r="H99" s="181">
        <v>1</v>
      </c>
      <c r="I99" s="182">
        <f t="shared" si="5"/>
        <v>0</v>
      </c>
      <c r="J99" s="168"/>
      <c r="K99" s="157"/>
      <c r="L99" s="168"/>
      <c r="M99" s="175">
        <v>400</v>
      </c>
      <c r="N99" s="157" t="s">
        <v>316</v>
      </c>
      <c r="O99" s="162"/>
      <c r="P99" s="156" t="s">
        <v>345</v>
      </c>
      <c r="Q99" s="17"/>
      <c r="R99" s="1"/>
      <c r="S99" s="1"/>
      <c r="T99" s="1"/>
      <c r="U99" s="1"/>
      <c r="V99" s="1"/>
      <c r="W99" s="1"/>
      <c r="X99" s="1"/>
    </row>
    <row r="100" spans="1:24" ht="18.600000000000001" customHeight="1" x14ac:dyDescent="0.25">
      <c r="A100" s="125"/>
      <c r="B100" s="122" t="s">
        <v>350</v>
      </c>
      <c r="C100" s="156" t="s">
        <v>346</v>
      </c>
      <c r="D100" s="121" t="s">
        <v>38</v>
      </c>
      <c r="E100" s="168"/>
      <c r="F100" s="168"/>
      <c r="G100" s="157"/>
      <c r="H100" s="181">
        <v>1</v>
      </c>
      <c r="I100" s="182">
        <f t="shared" si="5"/>
        <v>0</v>
      </c>
      <c r="J100" s="168"/>
      <c r="K100" s="157"/>
      <c r="L100" s="168"/>
      <c r="M100" s="175">
        <v>400</v>
      </c>
      <c r="N100" s="157" t="s">
        <v>99</v>
      </c>
      <c r="O100" s="162">
        <v>2016</v>
      </c>
      <c r="P100" s="156" t="s">
        <v>347</v>
      </c>
      <c r="Q100" s="17"/>
      <c r="R100" s="1"/>
      <c r="S100" s="1"/>
      <c r="T100" s="1"/>
      <c r="U100" s="1"/>
      <c r="V100" s="1"/>
      <c r="W100" s="1"/>
      <c r="X100" s="1"/>
    </row>
    <row r="101" spans="1:24" ht="18.600000000000001" customHeight="1" x14ac:dyDescent="0.25">
      <c r="A101" s="125"/>
      <c r="B101" s="122" t="s">
        <v>350</v>
      </c>
      <c r="C101" s="156" t="s">
        <v>348</v>
      </c>
      <c r="D101" s="121" t="s">
        <v>38</v>
      </c>
      <c r="E101" s="168"/>
      <c r="F101" s="168"/>
      <c r="G101" s="157"/>
      <c r="H101" s="181">
        <v>1</v>
      </c>
      <c r="I101" s="182">
        <f t="shared" si="5"/>
        <v>0</v>
      </c>
      <c r="J101" s="168"/>
      <c r="K101" s="157"/>
      <c r="L101" s="168"/>
      <c r="M101" s="175">
        <v>400</v>
      </c>
      <c r="N101" s="157" t="s">
        <v>316</v>
      </c>
      <c r="O101" s="162"/>
      <c r="P101" s="156" t="s">
        <v>349</v>
      </c>
      <c r="Q101" s="17"/>
      <c r="R101" s="1"/>
      <c r="S101" s="1"/>
      <c r="T101" s="1"/>
      <c r="U101" s="1"/>
      <c r="V101" s="1"/>
      <c r="W101" s="1"/>
      <c r="X101" s="1"/>
    </row>
    <row r="102" spans="1:24" ht="18.600000000000001" customHeight="1" x14ac:dyDescent="0.25">
      <c r="A102" s="125"/>
      <c r="B102" s="122"/>
      <c r="C102" s="156"/>
      <c r="D102" s="121"/>
      <c r="E102" s="168"/>
      <c r="F102" s="168"/>
      <c r="G102" s="157"/>
      <c r="H102" s="181"/>
      <c r="I102" s="182"/>
      <c r="J102" s="168"/>
      <c r="K102" s="157"/>
      <c r="L102" s="2"/>
      <c r="M102" s="175"/>
      <c r="N102" s="157"/>
      <c r="O102" s="162"/>
      <c r="P102" s="156"/>
      <c r="Q102" s="17"/>
      <c r="R102" s="1"/>
      <c r="S102" s="1"/>
      <c r="T102" s="1"/>
      <c r="U102" s="1"/>
      <c r="V102" s="1"/>
      <c r="W102" s="1"/>
      <c r="X102" s="1"/>
    </row>
    <row r="103" spans="1:24" ht="18.600000000000001" customHeight="1" x14ac:dyDescent="0.25">
      <c r="A103" s="125"/>
      <c r="B103" s="156" t="s">
        <v>392</v>
      </c>
      <c r="C103" s="156" t="s">
        <v>368</v>
      </c>
      <c r="D103" s="150" t="s">
        <v>147</v>
      </c>
      <c r="E103" s="156" t="s">
        <v>97</v>
      </c>
      <c r="F103" s="156" t="s">
        <v>150</v>
      </c>
      <c r="G103" s="157"/>
      <c r="H103" s="181">
        <v>1</v>
      </c>
      <c r="I103" s="182">
        <f t="shared" ref="I103:I123" si="6">(K103*M103*SQRT(3))/1000</f>
        <v>436.47680350735709</v>
      </c>
      <c r="J103" s="168"/>
      <c r="K103" s="157">
        <v>630</v>
      </c>
      <c r="L103" s="2"/>
      <c r="M103" s="157">
        <v>400</v>
      </c>
      <c r="N103" s="156" t="s">
        <v>99</v>
      </c>
      <c r="O103" s="162">
        <v>2016</v>
      </c>
      <c r="P103" s="156" t="s">
        <v>369</v>
      </c>
      <c r="Q103" s="17"/>
      <c r="R103" s="1"/>
      <c r="S103" s="1"/>
      <c r="T103" s="1"/>
      <c r="U103" s="1"/>
      <c r="V103" s="1"/>
      <c r="W103" s="1"/>
      <c r="X103" s="1"/>
    </row>
    <row r="104" spans="1:24" ht="18.600000000000001" customHeight="1" x14ac:dyDescent="0.25">
      <c r="A104" s="125"/>
      <c r="B104" s="156" t="s">
        <v>392</v>
      </c>
      <c r="C104" s="156" t="s">
        <v>351</v>
      </c>
      <c r="D104" s="121" t="s">
        <v>38</v>
      </c>
      <c r="E104" s="156" t="s">
        <v>97</v>
      </c>
      <c r="F104" s="156"/>
      <c r="G104" s="157">
        <v>8003</v>
      </c>
      <c r="H104" s="181">
        <v>1</v>
      </c>
      <c r="I104" s="182">
        <f t="shared" si="6"/>
        <v>110.85125168440814</v>
      </c>
      <c r="J104" s="168"/>
      <c r="K104" s="157">
        <v>160</v>
      </c>
      <c r="L104" s="2"/>
      <c r="M104" s="157">
        <v>400</v>
      </c>
      <c r="N104" s="156" t="s">
        <v>99</v>
      </c>
      <c r="O104" s="189">
        <v>2016</v>
      </c>
      <c r="P104" s="100" t="s">
        <v>352</v>
      </c>
      <c r="Q104" s="17"/>
      <c r="R104" s="1"/>
      <c r="S104" s="1"/>
      <c r="T104" s="1"/>
      <c r="U104" s="1"/>
      <c r="V104" s="1"/>
      <c r="W104" s="1"/>
      <c r="X104" s="1"/>
    </row>
    <row r="105" spans="1:24" ht="18.600000000000001" customHeight="1" x14ac:dyDescent="0.25">
      <c r="A105" s="125"/>
      <c r="B105" s="156" t="s">
        <v>392</v>
      </c>
      <c r="C105" s="156" t="s">
        <v>351</v>
      </c>
      <c r="D105" s="121" t="s">
        <v>38</v>
      </c>
      <c r="E105" s="160" t="s">
        <v>105</v>
      </c>
      <c r="F105" s="156"/>
      <c r="G105" s="157">
        <v>59115</v>
      </c>
      <c r="H105" s="181">
        <v>1</v>
      </c>
      <c r="I105" s="182">
        <f t="shared" si="6"/>
        <v>86.602540378443848</v>
      </c>
      <c r="J105" s="168"/>
      <c r="K105" s="157">
        <v>125</v>
      </c>
      <c r="L105" s="2"/>
      <c r="M105" s="157">
        <v>400</v>
      </c>
      <c r="N105" s="156" t="s">
        <v>99</v>
      </c>
      <c r="O105" s="189">
        <v>2016</v>
      </c>
      <c r="P105" s="156" t="s">
        <v>353</v>
      </c>
      <c r="Q105" s="17"/>
      <c r="R105" s="1"/>
      <c r="S105" s="1"/>
      <c r="T105" s="1"/>
      <c r="U105" s="1"/>
      <c r="V105" s="1"/>
      <c r="W105" s="1"/>
      <c r="X105" s="1"/>
    </row>
    <row r="106" spans="1:24" ht="18.600000000000001" customHeight="1" x14ac:dyDescent="0.25">
      <c r="A106" s="125"/>
      <c r="B106" s="156" t="s">
        <v>392</v>
      </c>
      <c r="C106" s="156" t="s">
        <v>354</v>
      </c>
      <c r="D106" s="121" t="s">
        <v>38</v>
      </c>
      <c r="E106" s="156" t="s">
        <v>105</v>
      </c>
      <c r="F106" s="156"/>
      <c r="G106" s="157" t="s">
        <v>132</v>
      </c>
      <c r="H106" s="181">
        <v>1</v>
      </c>
      <c r="I106" s="182">
        <f t="shared" si="6"/>
        <v>173.2050807568877</v>
      </c>
      <c r="J106" s="168"/>
      <c r="K106" s="157">
        <v>250</v>
      </c>
      <c r="L106" s="2"/>
      <c r="M106" s="157">
        <v>400</v>
      </c>
      <c r="N106" s="156" t="s">
        <v>342</v>
      </c>
      <c r="O106" s="162"/>
      <c r="P106" s="156" t="s">
        <v>355</v>
      </c>
      <c r="Q106" s="17"/>
      <c r="R106" s="1"/>
      <c r="S106" s="1"/>
      <c r="T106" s="1"/>
      <c r="U106" s="1"/>
      <c r="V106" s="1"/>
      <c r="W106" s="1"/>
      <c r="X106" s="1"/>
    </row>
    <row r="107" spans="1:24" ht="18.600000000000001" customHeight="1" x14ac:dyDescent="0.25">
      <c r="A107" s="125"/>
      <c r="B107" s="156" t="s">
        <v>392</v>
      </c>
      <c r="C107" s="156" t="s">
        <v>356</v>
      </c>
      <c r="D107" s="121" t="s">
        <v>38</v>
      </c>
      <c r="E107" s="156" t="s">
        <v>105</v>
      </c>
      <c r="F107" s="156"/>
      <c r="G107" s="157" t="s">
        <v>358</v>
      </c>
      <c r="H107" s="181">
        <v>1</v>
      </c>
      <c r="I107" s="182">
        <f t="shared" si="6"/>
        <v>110.85125168440814</v>
      </c>
      <c r="J107" s="168"/>
      <c r="K107" s="157">
        <v>160</v>
      </c>
      <c r="L107" s="2"/>
      <c r="M107" s="157">
        <v>400</v>
      </c>
      <c r="N107" s="156" t="s">
        <v>99</v>
      </c>
      <c r="O107" s="162"/>
      <c r="P107" s="156" t="s">
        <v>357</v>
      </c>
      <c r="Q107" s="17"/>
      <c r="R107" s="1"/>
      <c r="S107" s="1"/>
      <c r="T107" s="1"/>
      <c r="U107" s="1"/>
      <c r="V107" s="1"/>
      <c r="W107" s="1"/>
      <c r="X107" s="1"/>
    </row>
    <row r="108" spans="1:24" ht="18.600000000000001" customHeight="1" x14ac:dyDescent="0.25">
      <c r="A108" s="125"/>
      <c r="B108" s="156" t="s">
        <v>392</v>
      </c>
      <c r="C108" s="156" t="s">
        <v>359</v>
      </c>
      <c r="D108" s="121" t="s">
        <v>38</v>
      </c>
      <c r="E108" s="156" t="s">
        <v>105</v>
      </c>
      <c r="F108" s="156"/>
      <c r="G108" s="157"/>
      <c r="H108" s="181">
        <v>1</v>
      </c>
      <c r="I108" s="182">
        <f t="shared" si="6"/>
        <v>69.282032302755084</v>
      </c>
      <c r="J108" s="168"/>
      <c r="K108" s="157">
        <v>100</v>
      </c>
      <c r="L108" s="2"/>
      <c r="M108" s="157">
        <v>400</v>
      </c>
      <c r="N108" s="156" t="s">
        <v>99</v>
      </c>
      <c r="O108" s="162"/>
      <c r="P108" s="156" t="s">
        <v>360</v>
      </c>
      <c r="Q108" s="17"/>
      <c r="R108" s="1"/>
      <c r="S108" s="1"/>
      <c r="T108" s="1"/>
      <c r="U108" s="1"/>
      <c r="V108" s="1"/>
      <c r="W108" s="1"/>
      <c r="X108" s="1"/>
    </row>
    <row r="109" spans="1:24" ht="18.600000000000001" customHeight="1" x14ac:dyDescent="0.25">
      <c r="A109" s="125"/>
      <c r="B109" s="156" t="s">
        <v>392</v>
      </c>
      <c r="C109" s="156" t="s">
        <v>361</v>
      </c>
      <c r="D109" s="121" t="s">
        <v>38</v>
      </c>
      <c r="E109" s="156" t="s">
        <v>97</v>
      </c>
      <c r="F109" s="156" t="s">
        <v>150</v>
      </c>
      <c r="G109" s="157">
        <v>8005</v>
      </c>
      <c r="H109" s="181">
        <v>1</v>
      </c>
      <c r="I109" s="182">
        <f t="shared" si="6"/>
        <v>34.641016151377542</v>
      </c>
      <c r="J109" s="168"/>
      <c r="K109" s="157">
        <v>50</v>
      </c>
      <c r="L109" s="2"/>
      <c r="M109" s="157">
        <v>400</v>
      </c>
      <c r="N109" s="156" t="s">
        <v>99</v>
      </c>
      <c r="O109" s="162">
        <v>2016</v>
      </c>
      <c r="P109" s="156" t="s">
        <v>362</v>
      </c>
      <c r="Q109" s="17"/>
      <c r="R109" s="1"/>
      <c r="S109" s="1"/>
      <c r="T109" s="1"/>
      <c r="U109" s="1"/>
      <c r="V109" s="1"/>
      <c r="W109" s="1"/>
      <c r="X109" s="1"/>
    </row>
    <row r="110" spans="1:24" ht="18.600000000000001" customHeight="1" x14ac:dyDescent="0.25">
      <c r="A110" s="125"/>
      <c r="B110" s="156" t="s">
        <v>392</v>
      </c>
      <c r="C110" s="156" t="s">
        <v>363</v>
      </c>
      <c r="D110" s="121" t="s">
        <v>38</v>
      </c>
      <c r="E110" s="156" t="s">
        <v>97</v>
      </c>
      <c r="F110" s="156" t="s">
        <v>150</v>
      </c>
      <c r="G110" s="157">
        <v>8003</v>
      </c>
      <c r="H110" s="181">
        <v>1</v>
      </c>
      <c r="I110" s="182">
        <f t="shared" si="6"/>
        <v>27.712812921102035</v>
      </c>
      <c r="J110" s="168"/>
      <c r="K110" s="157">
        <v>40</v>
      </c>
      <c r="L110" s="2"/>
      <c r="M110" s="157">
        <v>400</v>
      </c>
      <c r="N110" s="156" t="s">
        <v>99</v>
      </c>
      <c r="O110" s="162">
        <v>2016</v>
      </c>
      <c r="P110" s="156" t="s">
        <v>364</v>
      </c>
      <c r="Q110" s="17"/>
      <c r="R110" s="1"/>
      <c r="S110" s="1"/>
      <c r="T110" s="1"/>
      <c r="U110" s="1"/>
      <c r="V110" s="1"/>
      <c r="W110" s="1"/>
      <c r="X110" s="1"/>
    </row>
    <row r="111" spans="1:24" ht="18.600000000000001" customHeight="1" x14ac:dyDescent="0.25">
      <c r="A111" s="125"/>
      <c r="B111" s="156" t="s">
        <v>392</v>
      </c>
      <c r="C111" s="156" t="s">
        <v>365</v>
      </c>
      <c r="D111" s="121" t="s">
        <v>38</v>
      </c>
      <c r="E111" s="156" t="s">
        <v>97</v>
      </c>
      <c r="F111" s="156" t="s">
        <v>150</v>
      </c>
      <c r="G111" s="157"/>
      <c r="H111" s="181">
        <v>1</v>
      </c>
      <c r="I111" s="182">
        <f t="shared" si="6"/>
        <v>277.12812921102034</v>
      </c>
      <c r="J111" s="168"/>
      <c r="K111" s="161">
        <v>400</v>
      </c>
      <c r="L111" s="2"/>
      <c r="M111" s="157">
        <v>400</v>
      </c>
      <c r="N111" s="156" t="s">
        <v>342</v>
      </c>
      <c r="O111" s="162">
        <v>2016</v>
      </c>
      <c r="P111" s="156" t="s">
        <v>366</v>
      </c>
      <c r="Q111" s="17"/>
      <c r="R111" s="1"/>
      <c r="S111" s="1"/>
      <c r="T111" s="1"/>
      <c r="U111" s="1"/>
      <c r="V111" s="1"/>
      <c r="W111" s="1"/>
      <c r="X111" s="1"/>
    </row>
    <row r="112" spans="1:24" ht="18.600000000000001" customHeight="1" x14ac:dyDescent="0.25">
      <c r="A112" s="125"/>
      <c r="B112" s="156" t="s">
        <v>392</v>
      </c>
      <c r="C112" s="156" t="s">
        <v>365</v>
      </c>
      <c r="D112" s="121" t="s">
        <v>38</v>
      </c>
      <c r="E112" s="156" t="s">
        <v>97</v>
      </c>
      <c r="F112" s="156" t="s">
        <v>150</v>
      </c>
      <c r="G112" s="157"/>
      <c r="H112" s="181">
        <v>1</v>
      </c>
      <c r="I112" s="182">
        <f t="shared" si="6"/>
        <v>201.6107140010173</v>
      </c>
      <c r="J112" s="168"/>
      <c r="K112" s="157">
        <v>291</v>
      </c>
      <c r="L112" s="2"/>
      <c r="M112" s="157">
        <v>400</v>
      </c>
      <c r="N112" s="156" t="s">
        <v>342</v>
      </c>
      <c r="O112" s="162">
        <v>2016</v>
      </c>
      <c r="P112" s="156" t="s">
        <v>367</v>
      </c>
      <c r="Q112" s="17"/>
      <c r="R112" s="1"/>
      <c r="S112" s="1"/>
      <c r="T112" s="1"/>
      <c r="U112" s="1"/>
      <c r="V112" s="1"/>
      <c r="W112" s="1"/>
      <c r="X112" s="1"/>
    </row>
    <row r="113" spans="1:24" ht="18.600000000000001" customHeight="1" x14ac:dyDescent="0.25">
      <c r="A113" s="125"/>
      <c r="B113" s="156" t="s">
        <v>392</v>
      </c>
      <c r="C113" s="156" t="s">
        <v>370</v>
      </c>
      <c r="D113" s="121" t="s">
        <v>38</v>
      </c>
      <c r="E113" s="156" t="s">
        <v>97</v>
      </c>
      <c r="F113" s="156" t="s">
        <v>150</v>
      </c>
      <c r="G113" s="157">
        <v>8003</v>
      </c>
      <c r="H113" s="181">
        <v>1</v>
      </c>
      <c r="I113" s="182">
        <f t="shared" si="6"/>
        <v>43.647680350735705</v>
      </c>
      <c r="J113" s="168"/>
      <c r="K113" s="161">
        <v>63</v>
      </c>
      <c r="L113" s="2"/>
      <c r="M113" s="157">
        <v>400</v>
      </c>
      <c r="N113" s="156" t="s">
        <v>99</v>
      </c>
      <c r="O113" s="162">
        <v>2007</v>
      </c>
      <c r="P113" s="156" t="s">
        <v>371</v>
      </c>
      <c r="Q113" s="17"/>
      <c r="R113" s="1"/>
      <c r="S113" s="1"/>
      <c r="T113" s="1"/>
      <c r="U113" s="1"/>
      <c r="V113" s="1"/>
      <c r="W113" s="1"/>
      <c r="X113" s="1"/>
    </row>
    <row r="114" spans="1:24" ht="18.600000000000001" customHeight="1" x14ac:dyDescent="0.25">
      <c r="A114" s="125"/>
      <c r="B114" s="156" t="s">
        <v>392</v>
      </c>
      <c r="C114" s="156" t="s">
        <v>372</v>
      </c>
      <c r="D114" s="121" t="s">
        <v>38</v>
      </c>
      <c r="E114" s="156" t="s">
        <v>105</v>
      </c>
      <c r="F114" s="156" t="s">
        <v>374</v>
      </c>
      <c r="G114" s="157"/>
      <c r="H114" s="181">
        <v>1</v>
      </c>
      <c r="I114" s="182">
        <f t="shared" si="6"/>
        <v>173.2050807568877</v>
      </c>
      <c r="J114" s="179"/>
      <c r="K114" s="163">
        <v>250</v>
      </c>
      <c r="L114" s="2"/>
      <c r="M114" s="163">
        <v>400</v>
      </c>
      <c r="N114" s="173" t="s">
        <v>342</v>
      </c>
      <c r="O114" s="197">
        <v>2019</v>
      </c>
      <c r="P114" s="156" t="s">
        <v>373</v>
      </c>
      <c r="Q114" s="17"/>
      <c r="R114" s="1"/>
      <c r="S114" s="1"/>
      <c r="T114" s="1"/>
      <c r="U114" s="1"/>
      <c r="V114" s="1"/>
      <c r="W114" s="1"/>
      <c r="X114" s="1"/>
    </row>
    <row r="115" spans="1:24" ht="18.600000000000001" customHeight="1" x14ac:dyDescent="0.25">
      <c r="A115" s="125"/>
      <c r="B115" s="156" t="s">
        <v>392</v>
      </c>
      <c r="C115" s="156" t="s">
        <v>375</v>
      </c>
      <c r="D115" s="121" t="s">
        <v>38</v>
      </c>
      <c r="E115" s="156" t="s">
        <v>97</v>
      </c>
      <c r="F115" s="156" t="s">
        <v>150</v>
      </c>
      <c r="G115" s="157">
        <v>8005</v>
      </c>
      <c r="H115" s="181">
        <v>1</v>
      </c>
      <c r="I115" s="182">
        <f t="shared" si="6"/>
        <v>34.641016151377542</v>
      </c>
      <c r="J115" s="168"/>
      <c r="K115" s="157">
        <v>50</v>
      </c>
      <c r="L115" s="168"/>
      <c r="M115" s="157">
        <v>400</v>
      </c>
      <c r="N115" s="156" t="s">
        <v>99</v>
      </c>
      <c r="O115" s="162"/>
      <c r="P115" s="156" t="s">
        <v>376</v>
      </c>
      <c r="Q115" s="17"/>
      <c r="R115" s="1"/>
      <c r="S115" s="1"/>
      <c r="T115" s="1"/>
      <c r="U115" s="1"/>
      <c r="V115" s="1"/>
      <c r="W115" s="1"/>
      <c r="X115" s="1"/>
    </row>
    <row r="116" spans="1:24" ht="18.600000000000001" customHeight="1" x14ac:dyDescent="0.25">
      <c r="A116" s="125"/>
      <c r="B116" s="156" t="s">
        <v>392</v>
      </c>
      <c r="C116" s="156" t="s">
        <v>365</v>
      </c>
      <c r="D116" s="121" t="s">
        <v>38</v>
      </c>
      <c r="E116" s="160" t="s">
        <v>105</v>
      </c>
      <c r="F116" s="156" t="s">
        <v>378</v>
      </c>
      <c r="G116" s="157"/>
      <c r="H116" s="181">
        <v>1</v>
      </c>
      <c r="I116" s="182">
        <f t="shared" si="6"/>
        <v>69.282032302755084</v>
      </c>
      <c r="J116" s="168"/>
      <c r="K116" s="157">
        <v>100</v>
      </c>
      <c r="L116" s="168"/>
      <c r="M116" s="157">
        <v>400</v>
      </c>
      <c r="N116" s="156" t="s">
        <v>99</v>
      </c>
      <c r="O116" s="162"/>
      <c r="P116" s="156" t="s">
        <v>377</v>
      </c>
      <c r="Q116" s="17"/>
      <c r="R116" s="1"/>
      <c r="S116" s="1"/>
      <c r="T116" s="1"/>
      <c r="U116" s="1"/>
      <c r="V116" s="1"/>
      <c r="W116" s="1"/>
      <c r="X116" s="1"/>
    </row>
    <row r="117" spans="1:24" ht="18.600000000000001" customHeight="1" x14ac:dyDescent="0.25">
      <c r="A117" s="125"/>
      <c r="B117" s="156" t="s">
        <v>392</v>
      </c>
      <c r="C117" s="156" t="s">
        <v>379</v>
      </c>
      <c r="D117" s="121" t="s">
        <v>38</v>
      </c>
      <c r="E117" s="160" t="s">
        <v>105</v>
      </c>
      <c r="F117" s="156" t="s">
        <v>132</v>
      </c>
      <c r="G117" s="157"/>
      <c r="H117" s="181">
        <v>1</v>
      </c>
      <c r="I117" s="182">
        <f t="shared" si="6"/>
        <v>27.712812921102035</v>
      </c>
      <c r="J117" s="168"/>
      <c r="K117" s="157">
        <v>40</v>
      </c>
      <c r="L117" s="168"/>
      <c r="M117" s="157">
        <v>400</v>
      </c>
      <c r="N117" s="156" t="s">
        <v>99</v>
      </c>
      <c r="O117" s="162"/>
      <c r="P117" s="156" t="s">
        <v>380</v>
      </c>
      <c r="Q117" s="17"/>
      <c r="R117" s="1"/>
      <c r="S117" s="1"/>
      <c r="T117" s="1"/>
      <c r="U117" s="1"/>
      <c r="V117" s="1"/>
      <c r="W117" s="1"/>
      <c r="X117" s="1"/>
    </row>
    <row r="118" spans="1:24" ht="18.600000000000001" customHeight="1" x14ac:dyDescent="0.25">
      <c r="A118" s="125"/>
      <c r="B118" s="156" t="s">
        <v>392</v>
      </c>
      <c r="C118" s="156" t="s">
        <v>381</v>
      </c>
      <c r="D118" s="121" t="s">
        <v>38</v>
      </c>
      <c r="E118" s="156" t="s">
        <v>97</v>
      </c>
      <c r="F118" s="156" t="s">
        <v>150</v>
      </c>
      <c r="G118" s="157">
        <v>8003</v>
      </c>
      <c r="H118" s="181">
        <v>1</v>
      </c>
      <c r="I118" s="182">
        <f t="shared" si="6"/>
        <v>0</v>
      </c>
      <c r="J118" s="168"/>
      <c r="K118" s="157"/>
      <c r="L118" s="168"/>
      <c r="M118" s="157"/>
      <c r="N118" s="156"/>
      <c r="O118" s="162"/>
      <c r="P118" s="156" t="s">
        <v>382</v>
      </c>
      <c r="Q118" s="17"/>
      <c r="R118" s="1"/>
      <c r="S118" s="1"/>
      <c r="T118" s="1"/>
      <c r="U118" s="1"/>
      <c r="V118" s="1"/>
      <c r="W118" s="1"/>
      <c r="X118" s="1"/>
    </row>
    <row r="119" spans="1:24" ht="18.600000000000001" customHeight="1" x14ac:dyDescent="0.25">
      <c r="A119" s="125"/>
      <c r="B119" s="156" t="s">
        <v>392</v>
      </c>
      <c r="C119" s="156" t="s">
        <v>383</v>
      </c>
      <c r="D119" s="121" t="s">
        <v>38</v>
      </c>
      <c r="E119" s="160" t="s">
        <v>105</v>
      </c>
      <c r="F119" s="156" t="s">
        <v>140</v>
      </c>
      <c r="G119" s="157"/>
      <c r="H119" s="181">
        <v>1</v>
      </c>
      <c r="I119" s="182">
        <f t="shared" si="6"/>
        <v>43.647680350735705</v>
      </c>
      <c r="J119" s="168"/>
      <c r="K119" s="157">
        <v>63</v>
      </c>
      <c r="L119" s="168"/>
      <c r="M119" s="157">
        <v>400</v>
      </c>
      <c r="N119" s="156" t="s">
        <v>99</v>
      </c>
      <c r="O119" s="162"/>
      <c r="P119" s="156" t="s">
        <v>384</v>
      </c>
      <c r="Q119" s="17"/>
      <c r="R119" s="1"/>
      <c r="S119" s="1"/>
      <c r="T119" s="1"/>
      <c r="U119" s="1"/>
      <c r="V119" s="1"/>
      <c r="W119" s="1"/>
      <c r="X119" s="1"/>
    </row>
    <row r="120" spans="1:24" ht="15" x14ac:dyDescent="0.25">
      <c r="A120" s="125"/>
      <c r="B120" s="156" t="s">
        <v>392</v>
      </c>
      <c r="C120" s="156" t="s">
        <v>385</v>
      </c>
      <c r="D120" s="121" t="s">
        <v>38</v>
      </c>
      <c r="E120" s="160" t="s">
        <v>105</v>
      </c>
      <c r="F120" s="156" t="s">
        <v>374</v>
      </c>
      <c r="G120" s="157"/>
      <c r="H120" s="181">
        <v>1</v>
      </c>
      <c r="I120" s="182">
        <f t="shared" si="6"/>
        <v>173.2050807568877</v>
      </c>
      <c r="J120" s="168"/>
      <c r="K120" s="157">
        <v>250</v>
      </c>
      <c r="L120" s="168"/>
      <c r="M120" s="157">
        <v>400</v>
      </c>
      <c r="N120" s="156" t="s">
        <v>99</v>
      </c>
      <c r="O120" s="162"/>
      <c r="P120" s="100" t="s">
        <v>386</v>
      </c>
      <c r="Q120" s="17"/>
      <c r="R120" s="1"/>
      <c r="S120" s="1"/>
      <c r="T120" s="1"/>
      <c r="U120" s="1"/>
      <c r="V120" s="1"/>
      <c r="W120" s="1"/>
      <c r="X120" s="1"/>
    </row>
    <row r="121" spans="1:24" ht="15" x14ac:dyDescent="0.25">
      <c r="A121" s="125"/>
      <c r="B121" s="156" t="s">
        <v>392</v>
      </c>
      <c r="C121" s="156" t="s">
        <v>387</v>
      </c>
      <c r="D121" s="121" t="s">
        <v>38</v>
      </c>
      <c r="E121" s="156"/>
      <c r="F121" s="156"/>
      <c r="G121" s="157"/>
      <c r="H121" s="181">
        <v>1</v>
      </c>
      <c r="I121" s="182">
        <f t="shared" si="6"/>
        <v>0</v>
      </c>
      <c r="J121" s="168"/>
      <c r="K121" s="157"/>
      <c r="L121" s="168"/>
      <c r="M121" s="157"/>
      <c r="N121" s="156"/>
      <c r="O121" s="162"/>
      <c r="P121" s="100" t="s">
        <v>388</v>
      </c>
      <c r="Q121" s="17"/>
      <c r="R121" s="1"/>
      <c r="S121" s="1"/>
      <c r="T121" s="1"/>
      <c r="U121" s="1"/>
      <c r="V121" s="1"/>
      <c r="W121" s="1"/>
      <c r="X121" s="1"/>
    </row>
    <row r="122" spans="1:24" ht="15" x14ac:dyDescent="0.25">
      <c r="A122" s="125"/>
      <c r="B122" s="156" t="s">
        <v>392</v>
      </c>
      <c r="C122" s="156" t="s">
        <v>389</v>
      </c>
      <c r="D122" s="121" t="s">
        <v>38</v>
      </c>
      <c r="E122" s="160" t="s">
        <v>105</v>
      </c>
      <c r="F122" s="156" t="s">
        <v>140</v>
      </c>
      <c r="G122" s="157"/>
      <c r="H122" s="181">
        <v>1</v>
      </c>
      <c r="I122" s="182">
        <f t="shared" si="6"/>
        <v>69.282032302755084</v>
      </c>
      <c r="J122" s="168"/>
      <c r="K122" s="157">
        <v>100</v>
      </c>
      <c r="L122" s="168"/>
      <c r="M122" s="157">
        <v>400</v>
      </c>
      <c r="N122" s="156" t="s">
        <v>99</v>
      </c>
      <c r="O122" s="162"/>
      <c r="P122" s="156" t="s">
        <v>386</v>
      </c>
      <c r="Q122" s="17"/>
      <c r="R122" s="1"/>
      <c r="S122" s="1"/>
      <c r="T122" s="1"/>
      <c r="U122" s="1"/>
      <c r="V122" s="1"/>
      <c r="W122" s="1"/>
      <c r="X122" s="1"/>
    </row>
    <row r="123" spans="1:24" ht="15" x14ac:dyDescent="0.25">
      <c r="A123" s="125"/>
      <c r="B123" s="156" t="s">
        <v>392</v>
      </c>
      <c r="C123" s="156" t="s">
        <v>390</v>
      </c>
      <c r="D123" s="121" t="s">
        <v>38</v>
      </c>
      <c r="E123" s="156" t="s">
        <v>97</v>
      </c>
      <c r="F123" s="156" t="s">
        <v>150</v>
      </c>
      <c r="G123" s="157">
        <v>8005</v>
      </c>
      <c r="H123" s="181">
        <v>1</v>
      </c>
      <c r="I123" s="182">
        <f t="shared" si="6"/>
        <v>43.647680350735705</v>
      </c>
      <c r="J123" s="168"/>
      <c r="K123" s="182">
        <v>63</v>
      </c>
      <c r="L123" s="168"/>
      <c r="M123" s="157">
        <v>400</v>
      </c>
      <c r="N123" s="156" t="s">
        <v>99</v>
      </c>
      <c r="O123" s="162">
        <v>2016</v>
      </c>
      <c r="P123" s="156" t="s">
        <v>391</v>
      </c>
      <c r="Q123" s="17"/>
      <c r="R123" s="1"/>
      <c r="S123" s="1"/>
      <c r="T123" s="1"/>
      <c r="U123" s="1"/>
      <c r="V123" s="1"/>
      <c r="W123" s="1"/>
      <c r="X123" s="1"/>
    </row>
    <row r="124" spans="1:24" ht="15" x14ac:dyDescent="0.25">
      <c r="A124" s="125"/>
      <c r="B124" s="156"/>
      <c r="C124" s="156"/>
      <c r="D124" s="121"/>
      <c r="E124" s="156"/>
      <c r="F124" s="156"/>
      <c r="G124" s="157"/>
      <c r="H124" s="181"/>
      <c r="I124" s="182"/>
      <c r="J124" s="168"/>
      <c r="K124" s="182"/>
      <c r="L124" s="168"/>
      <c r="M124" s="157"/>
      <c r="N124" s="156"/>
      <c r="O124" s="162"/>
      <c r="P124" s="156"/>
      <c r="Q124" s="17"/>
      <c r="R124" s="1"/>
      <c r="S124" s="1"/>
      <c r="T124" s="1"/>
      <c r="U124" s="1"/>
      <c r="V124" s="1"/>
      <c r="W124" s="1"/>
      <c r="X124" s="1"/>
    </row>
    <row r="125" spans="1:24" ht="15" x14ac:dyDescent="0.25">
      <c r="A125" s="125"/>
      <c r="B125" s="156" t="s">
        <v>434</v>
      </c>
      <c r="C125" s="100" t="s">
        <v>403</v>
      </c>
      <c r="D125" s="150" t="s">
        <v>147</v>
      </c>
      <c r="E125" s="156" t="s">
        <v>97</v>
      </c>
      <c r="F125" s="156" t="s">
        <v>150</v>
      </c>
      <c r="G125" s="157"/>
      <c r="H125" s="187">
        <v>1</v>
      </c>
      <c r="I125" s="182">
        <f t="shared" ref="I125:I144" si="7">(K125*M125*SQRT(3))/1000</f>
        <v>173.2050807568877</v>
      </c>
      <c r="J125" s="168"/>
      <c r="K125" s="157">
        <v>250</v>
      </c>
      <c r="L125" s="168"/>
      <c r="M125" s="157">
        <v>400</v>
      </c>
      <c r="N125" s="156" t="s">
        <v>99</v>
      </c>
      <c r="O125" s="162">
        <v>2016</v>
      </c>
      <c r="P125" s="100" t="s">
        <v>406</v>
      </c>
      <c r="Q125" s="17"/>
      <c r="R125" s="1"/>
      <c r="S125" s="1"/>
      <c r="T125" s="1"/>
      <c r="U125" s="1"/>
      <c r="V125" s="1"/>
      <c r="W125" s="1"/>
      <c r="X125" s="1"/>
    </row>
    <row r="126" spans="1:24" ht="15" x14ac:dyDescent="0.25">
      <c r="A126" s="125"/>
      <c r="B126" s="156" t="s">
        <v>434</v>
      </c>
      <c r="C126" s="100" t="s">
        <v>393</v>
      </c>
      <c r="D126" s="121" t="s">
        <v>38</v>
      </c>
      <c r="E126" s="156" t="s">
        <v>97</v>
      </c>
      <c r="F126" s="156"/>
      <c r="G126" s="163"/>
      <c r="H126" s="181">
        <v>1</v>
      </c>
      <c r="I126" s="186">
        <f t="shared" si="7"/>
        <v>43.647680350735705</v>
      </c>
      <c r="J126" s="168"/>
      <c r="K126" s="157">
        <v>63</v>
      </c>
      <c r="L126" s="168"/>
      <c r="M126" s="157">
        <v>400</v>
      </c>
      <c r="N126" s="156" t="s">
        <v>99</v>
      </c>
      <c r="O126" s="157"/>
      <c r="P126" s="156" t="s">
        <v>394</v>
      </c>
      <c r="Q126" s="17"/>
      <c r="R126" s="1"/>
      <c r="S126" s="1"/>
      <c r="T126" s="1"/>
      <c r="U126" s="1"/>
      <c r="V126" s="1"/>
      <c r="W126" s="1"/>
      <c r="X126" s="1"/>
    </row>
    <row r="127" spans="1:24" ht="15" x14ac:dyDescent="0.25">
      <c r="A127" s="125"/>
      <c r="B127" s="156" t="s">
        <v>434</v>
      </c>
      <c r="C127" s="100" t="s">
        <v>395</v>
      </c>
      <c r="D127" s="121" t="s">
        <v>38</v>
      </c>
      <c r="E127" s="156"/>
      <c r="F127" s="159"/>
      <c r="G127" s="157"/>
      <c r="H127" s="187">
        <v>1</v>
      </c>
      <c r="I127" s="182">
        <f t="shared" si="7"/>
        <v>0</v>
      </c>
      <c r="J127" s="168"/>
      <c r="K127" s="157"/>
      <c r="L127" s="168"/>
      <c r="M127" s="157"/>
      <c r="N127" s="156"/>
      <c r="O127" s="157"/>
      <c r="P127" s="156" t="s">
        <v>396</v>
      </c>
      <c r="Q127" s="17"/>
      <c r="R127" s="1"/>
      <c r="S127" s="1"/>
      <c r="T127" s="1"/>
      <c r="U127" s="1"/>
      <c r="V127" s="1"/>
      <c r="W127" s="1"/>
      <c r="X127" s="1"/>
    </row>
    <row r="128" spans="1:24" ht="15" x14ac:dyDescent="0.25">
      <c r="A128" s="125"/>
      <c r="B128" s="156" t="s">
        <v>434</v>
      </c>
      <c r="C128" s="100" t="s">
        <v>397</v>
      </c>
      <c r="D128" s="121" t="s">
        <v>38</v>
      </c>
      <c r="E128" s="156" t="s">
        <v>105</v>
      </c>
      <c r="F128" s="159"/>
      <c r="G128" s="157"/>
      <c r="H128" s="181">
        <v>1</v>
      </c>
      <c r="I128" s="182">
        <f t="shared" si="7"/>
        <v>22.170250336881629</v>
      </c>
      <c r="J128" s="168"/>
      <c r="K128" s="157">
        <v>32</v>
      </c>
      <c r="L128" s="168"/>
      <c r="M128" s="157">
        <v>400</v>
      </c>
      <c r="N128" s="156" t="s">
        <v>99</v>
      </c>
      <c r="O128" s="157"/>
      <c r="P128" s="156" t="s">
        <v>398</v>
      </c>
      <c r="Q128" s="17"/>
      <c r="R128" s="1"/>
      <c r="S128" s="1"/>
      <c r="T128" s="1"/>
      <c r="U128" s="1"/>
      <c r="V128" s="1"/>
      <c r="W128" s="1"/>
      <c r="X128" s="1"/>
    </row>
    <row r="129" spans="1:24" ht="15" x14ac:dyDescent="0.25">
      <c r="A129" s="125"/>
      <c r="B129" s="156" t="s">
        <v>434</v>
      </c>
      <c r="C129" s="156"/>
      <c r="D129" s="121" t="s">
        <v>38</v>
      </c>
      <c r="E129" s="156"/>
      <c r="F129" s="159"/>
      <c r="G129" s="157"/>
      <c r="H129" s="187">
        <v>1</v>
      </c>
      <c r="I129" s="182">
        <f t="shared" si="7"/>
        <v>0</v>
      </c>
      <c r="J129" s="168"/>
      <c r="K129" s="157"/>
      <c r="L129" s="168"/>
      <c r="M129" s="157"/>
      <c r="N129" s="156"/>
      <c r="O129" s="157"/>
      <c r="P129" s="156" t="s">
        <v>399</v>
      </c>
      <c r="Q129" s="17"/>
      <c r="R129" s="1"/>
      <c r="S129" s="1"/>
      <c r="T129" s="1"/>
      <c r="U129" s="1"/>
      <c r="V129" s="1"/>
      <c r="W129" s="1"/>
      <c r="X129" s="1"/>
    </row>
    <row r="130" spans="1:24" ht="15" x14ac:dyDescent="0.25">
      <c r="A130" s="125"/>
      <c r="B130" s="156" t="s">
        <v>434</v>
      </c>
      <c r="C130" s="100" t="s">
        <v>400</v>
      </c>
      <c r="D130" s="121" t="s">
        <v>38</v>
      </c>
      <c r="E130" s="156" t="s">
        <v>402</v>
      </c>
      <c r="F130" s="159"/>
      <c r="G130" s="157"/>
      <c r="H130" s="181">
        <v>1</v>
      </c>
      <c r="I130" s="182">
        <f t="shared" si="7"/>
        <v>0</v>
      </c>
      <c r="J130" s="168"/>
      <c r="K130" s="157"/>
      <c r="L130" s="168"/>
      <c r="M130" s="157"/>
      <c r="N130" s="156"/>
      <c r="O130" s="157"/>
      <c r="P130" s="156" t="s">
        <v>401</v>
      </c>
      <c r="Q130" s="17"/>
      <c r="R130" s="1"/>
      <c r="S130" s="1"/>
      <c r="T130" s="1"/>
      <c r="U130" s="1"/>
      <c r="V130" s="1"/>
      <c r="W130" s="1"/>
      <c r="X130" s="1"/>
    </row>
    <row r="131" spans="1:24" ht="15" x14ac:dyDescent="0.25">
      <c r="A131" s="125"/>
      <c r="B131" s="156" t="s">
        <v>434</v>
      </c>
      <c r="C131" s="100" t="s">
        <v>403</v>
      </c>
      <c r="D131" s="121" t="s">
        <v>38</v>
      </c>
      <c r="E131" s="156" t="s">
        <v>97</v>
      </c>
      <c r="F131" s="159" t="s">
        <v>405</v>
      </c>
      <c r="G131" s="157"/>
      <c r="H131" s="187">
        <v>1</v>
      </c>
      <c r="I131" s="182">
        <f t="shared" si="7"/>
        <v>110.85125168440814</v>
      </c>
      <c r="J131" s="168"/>
      <c r="K131" s="157">
        <v>160</v>
      </c>
      <c r="L131" s="168"/>
      <c r="M131" s="157">
        <v>400</v>
      </c>
      <c r="N131" s="156" t="s">
        <v>99</v>
      </c>
      <c r="O131" s="162">
        <v>2016</v>
      </c>
      <c r="P131" s="100" t="s">
        <v>404</v>
      </c>
      <c r="Q131" s="17"/>
      <c r="R131" s="1"/>
      <c r="S131" s="1"/>
      <c r="T131" s="1"/>
      <c r="U131" s="1"/>
      <c r="V131" s="1"/>
      <c r="W131" s="1"/>
      <c r="X131" s="1"/>
    </row>
    <row r="132" spans="1:24" ht="15" x14ac:dyDescent="0.25">
      <c r="A132" s="125"/>
      <c r="B132" s="156" t="s">
        <v>434</v>
      </c>
      <c r="C132" s="100" t="s">
        <v>407</v>
      </c>
      <c r="D132" s="121" t="s">
        <v>38</v>
      </c>
      <c r="E132" s="156" t="s">
        <v>97</v>
      </c>
      <c r="F132" s="156"/>
      <c r="G132" s="196"/>
      <c r="H132" s="181">
        <v>1</v>
      </c>
      <c r="I132" s="195">
        <f t="shared" si="7"/>
        <v>27.712812921102035</v>
      </c>
      <c r="J132" s="168"/>
      <c r="K132" s="157">
        <v>40</v>
      </c>
      <c r="L132" s="168"/>
      <c r="M132" s="157">
        <v>400</v>
      </c>
      <c r="N132" s="156" t="s">
        <v>99</v>
      </c>
      <c r="O132" s="162"/>
      <c r="P132" s="156" t="s">
        <v>408</v>
      </c>
      <c r="Q132" s="17"/>
      <c r="R132" s="1"/>
      <c r="S132" s="1"/>
      <c r="T132" s="1"/>
      <c r="U132" s="1"/>
      <c r="V132" s="1"/>
      <c r="W132" s="1"/>
      <c r="X132" s="1"/>
    </row>
    <row r="133" spans="1:24" ht="15" x14ac:dyDescent="0.25">
      <c r="A133" s="125"/>
      <c r="B133" s="156" t="s">
        <v>434</v>
      </c>
      <c r="C133" s="100" t="s">
        <v>409</v>
      </c>
      <c r="D133" s="121" t="s">
        <v>38</v>
      </c>
      <c r="E133" s="156"/>
      <c r="F133" s="156"/>
      <c r="G133" s="157"/>
      <c r="H133" s="187">
        <v>1</v>
      </c>
      <c r="I133" s="182">
        <f t="shared" si="7"/>
        <v>69.282032302755084</v>
      </c>
      <c r="J133" s="168"/>
      <c r="K133" s="157">
        <v>100</v>
      </c>
      <c r="L133" s="168"/>
      <c r="M133" s="157">
        <v>400</v>
      </c>
      <c r="N133" s="156" t="s">
        <v>411</v>
      </c>
      <c r="O133" s="162"/>
      <c r="P133" s="156" t="s">
        <v>410</v>
      </c>
      <c r="Q133" s="17"/>
      <c r="R133" s="1"/>
      <c r="S133" s="1"/>
      <c r="T133" s="1"/>
      <c r="U133" s="1"/>
      <c r="V133" s="1"/>
      <c r="W133" s="1"/>
      <c r="X133" s="1"/>
    </row>
    <row r="134" spans="1:24" ht="15" x14ac:dyDescent="0.25">
      <c r="A134" s="125"/>
      <c r="B134" s="156" t="s">
        <v>434</v>
      </c>
      <c r="C134" s="100" t="s">
        <v>412</v>
      </c>
      <c r="D134" s="121" t="s">
        <v>38</v>
      </c>
      <c r="E134" s="156" t="s">
        <v>97</v>
      </c>
      <c r="F134" s="156" t="s">
        <v>150</v>
      </c>
      <c r="G134" s="157"/>
      <c r="H134" s="181">
        <v>1</v>
      </c>
      <c r="I134" s="182">
        <f t="shared" si="7"/>
        <v>34.641016151377542</v>
      </c>
      <c r="J134" s="168"/>
      <c r="K134" s="157">
        <v>50</v>
      </c>
      <c r="L134" s="168"/>
      <c r="M134" s="157">
        <v>400</v>
      </c>
      <c r="N134" s="156" t="s">
        <v>99</v>
      </c>
      <c r="O134" s="162">
        <v>2016</v>
      </c>
      <c r="P134" s="156" t="s">
        <v>413</v>
      </c>
      <c r="Q134" s="17"/>
      <c r="R134" s="1"/>
      <c r="S134" s="1"/>
      <c r="T134" s="1"/>
      <c r="U134" s="1"/>
      <c r="V134" s="1"/>
      <c r="W134" s="1"/>
      <c r="X134" s="1"/>
    </row>
    <row r="135" spans="1:24" ht="15" x14ac:dyDescent="0.25">
      <c r="A135" s="125"/>
      <c r="B135" s="156" t="s">
        <v>434</v>
      </c>
      <c r="C135" s="100"/>
      <c r="D135" s="121" t="s">
        <v>38</v>
      </c>
      <c r="E135" s="156" t="s">
        <v>105</v>
      </c>
      <c r="F135" s="156"/>
      <c r="G135" s="157"/>
      <c r="H135" s="187">
        <v>1</v>
      </c>
      <c r="I135" s="182">
        <f t="shared" si="7"/>
        <v>27.712812921102035</v>
      </c>
      <c r="J135" s="168"/>
      <c r="K135" s="157">
        <v>40</v>
      </c>
      <c r="L135" s="168"/>
      <c r="M135" s="157">
        <v>400</v>
      </c>
      <c r="N135" s="156" t="s">
        <v>99</v>
      </c>
      <c r="O135" s="162"/>
      <c r="P135" s="156" t="s">
        <v>414</v>
      </c>
      <c r="Q135" s="17"/>
      <c r="R135" s="1"/>
      <c r="S135" s="1"/>
      <c r="T135" s="1"/>
      <c r="U135" s="1"/>
      <c r="V135" s="1"/>
      <c r="W135" s="1"/>
      <c r="X135" s="1"/>
    </row>
    <row r="136" spans="1:24" ht="15" x14ac:dyDescent="0.25">
      <c r="A136" s="125"/>
      <c r="B136" s="156" t="s">
        <v>434</v>
      </c>
      <c r="C136" s="100" t="s">
        <v>415</v>
      </c>
      <c r="D136" s="121" t="s">
        <v>38</v>
      </c>
      <c r="E136" s="156"/>
      <c r="F136" s="156"/>
      <c r="G136" s="157"/>
      <c r="H136" s="181">
        <v>1</v>
      </c>
      <c r="I136" s="182">
        <f t="shared" si="7"/>
        <v>22.170250336881629</v>
      </c>
      <c r="J136" s="168"/>
      <c r="K136" s="157">
        <v>32</v>
      </c>
      <c r="L136" s="168"/>
      <c r="M136" s="157">
        <v>400</v>
      </c>
      <c r="N136" s="156" t="s">
        <v>99</v>
      </c>
      <c r="O136" s="162"/>
      <c r="P136" s="156" t="s">
        <v>416</v>
      </c>
      <c r="Q136" s="17"/>
      <c r="R136" s="1"/>
      <c r="S136" s="1"/>
      <c r="T136" s="1"/>
      <c r="U136" s="1"/>
      <c r="V136" s="1"/>
      <c r="W136" s="1"/>
      <c r="X136" s="1"/>
    </row>
    <row r="137" spans="1:24" ht="15" x14ac:dyDescent="0.25">
      <c r="A137" s="125"/>
      <c r="B137" s="156" t="s">
        <v>434</v>
      </c>
      <c r="C137" s="100" t="s">
        <v>417</v>
      </c>
      <c r="D137" s="121" t="s">
        <v>38</v>
      </c>
      <c r="E137" s="156" t="s">
        <v>97</v>
      </c>
      <c r="F137" s="156"/>
      <c r="G137" s="157"/>
      <c r="H137" s="187">
        <v>1</v>
      </c>
      <c r="I137" s="182">
        <f t="shared" si="7"/>
        <v>22.170250336881629</v>
      </c>
      <c r="J137" s="168"/>
      <c r="K137" s="157">
        <v>32</v>
      </c>
      <c r="L137" s="168"/>
      <c r="M137" s="157">
        <v>400</v>
      </c>
      <c r="N137" s="156" t="s">
        <v>99</v>
      </c>
      <c r="O137" s="162"/>
      <c r="P137" s="156" t="s">
        <v>418</v>
      </c>
      <c r="Q137" s="17"/>
      <c r="R137" s="1"/>
      <c r="S137" s="1"/>
      <c r="T137" s="1"/>
      <c r="U137" s="1"/>
      <c r="V137" s="1"/>
      <c r="W137" s="1"/>
      <c r="X137" s="1"/>
    </row>
    <row r="138" spans="1:24" ht="15" x14ac:dyDescent="0.25">
      <c r="A138" s="125"/>
      <c r="B138" s="156" t="s">
        <v>434</v>
      </c>
      <c r="C138" s="100" t="s">
        <v>419</v>
      </c>
      <c r="D138" s="121" t="s">
        <v>38</v>
      </c>
      <c r="E138" s="156" t="s">
        <v>97</v>
      </c>
      <c r="F138" s="156" t="s">
        <v>150</v>
      </c>
      <c r="G138" s="157"/>
      <c r="H138" s="181">
        <v>1</v>
      </c>
      <c r="I138" s="182">
        <f t="shared" si="7"/>
        <v>22.170250336881629</v>
      </c>
      <c r="J138" s="168"/>
      <c r="K138" s="157">
        <v>32</v>
      </c>
      <c r="L138" s="168"/>
      <c r="M138" s="157">
        <v>400</v>
      </c>
      <c r="N138" s="156" t="s">
        <v>99</v>
      </c>
      <c r="O138" s="162">
        <v>2016</v>
      </c>
      <c r="P138" s="156" t="s">
        <v>420</v>
      </c>
      <c r="Q138" s="17"/>
      <c r="R138" s="1"/>
      <c r="S138" s="1"/>
      <c r="T138" s="1"/>
      <c r="U138" s="1"/>
      <c r="V138" s="1"/>
      <c r="W138" s="1"/>
      <c r="X138" s="1"/>
    </row>
    <row r="139" spans="1:24" ht="15" x14ac:dyDescent="0.25">
      <c r="A139" s="125"/>
      <c r="B139" s="156" t="s">
        <v>434</v>
      </c>
      <c r="C139" s="100" t="s">
        <v>421</v>
      </c>
      <c r="D139" s="121" t="s">
        <v>38</v>
      </c>
      <c r="E139" s="156" t="s">
        <v>105</v>
      </c>
      <c r="F139" s="156"/>
      <c r="G139" s="157"/>
      <c r="H139" s="187">
        <v>1</v>
      </c>
      <c r="I139" s="182">
        <f t="shared" si="7"/>
        <v>22.170250336881629</v>
      </c>
      <c r="J139" s="168"/>
      <c r="K139" s="157">
        <v>32</v>
      </c>
      <c r="L139" s="168"/>
      <c r="M139" s="157">
        <v>400</v>
      </c>
      <c r="N139" s="156" t="s">
        <v>99</v>
      </c>
      <c r="O139" s="162"/>
      <c r="P139" s="156" t="s">
        <v>422</v>
      </c>
      <c r="Q139" s="17"/>
      <c r="R139" s="1"/>
      <c r="S139" s="1"/>
      <c r="T139" s="1"/>
      <c r="U139" s="1"/>
      <c r="V139" s="1"/>
      <c r="W139" s="1"/>
      <c r="X139" s="1"/>
    </row>
    <row r="140" spans="1:24" ht="15" x14ac:dyDescent="0.25">
      <c r="A140" s="125"/>
      <c r="B140" s="156" t="s">
        <v>434</v>
      </c>
      <c r="C140" s="100" t="s">
        <v>423</v>
      </c>
      <c r="D140" s="121" t="s">
        <v>38</v>
      </c>
      <c r="E140" s="156" t="s">
        <v>97</v>
      </c>
      <c r="F140" s="156"/>
      <c r="G140" s="157"/>
      <c r="H140" s="181">
        <v>1</v>
      </c>
      <c r="I140" s="182">
        <f t="shared" si="7"/>
        <v>0</v>
      </c>
      <c r="J140" s="168"/>
      <c r="K140" s="157"/>
      <c r="L140" s="168"/>
      <c r="M140" s="157">
        <v>400</v>
      </c>
      <c r="N140" s="156" t="s">
        <v>99</v>
      </c>
      <c r="O140" s="162">
        <v>2021</v>
      </c>
      <c r="P140" s="156" t="s">
        <v>424</v>
      </c>
      <c r="Q140" s="17"/>
      <c r="R140" s="1"/>
      <c r="S140" s="1"/>
      <c r="T140" s="1"/>
      <c r="U140" s="1"/>
      <c r="V140" s="1"/>
      <c r="W140" s="1"/>
      <c r="X140" s="1"/>
    </row>
    <row r="141" spans="1:24" ht="15" x14ac:dyDescent="0.25">
      <c r="A141" s="125"/>
      <c r="B141" s="156" t="s">
        <v>434</v>
      </c>
      <c r="C141" s="100" t="s">
        <v>425</v>
      </c>
      <c r="D141" s="121" t="s">
        <v>38</v>
      </c>
      <c r="E141" s="156" t="s">
        <v>97</v>
      </c>
      <c r="F141" s="156"/>
      <c r="G141" s="157"/>
      <c r="H141" s="187">
        <v>1</v>
      </c>
      <c r="I141" s="182">
        <f t="shared" si="7"/>
        <v>22.170250336881629</v>
      </c>
      <c r="J141" s="168"/>
      <c r="K141" s="157">
        <v>32</v>
      </c>
      <c r="L141" s="168"/>
      <c r="M141" s="157">
        <v>400</v>
      </c>
      <c r="N141" s="156" t="s">
        <v>99</v>
      </c>
      <c r="O141" s="162"/>
      <c r="P141" s="100" t="s">
        <v>426</v>
      </c>
      <c r="Q141" s="17"/>
      <c r="R141" s="1"/>
      <c r="S141" s="1"/>
      <c r="T141" s="1"/>
      <c r="U141" s="1"/>
      <c r="V141" s="1"/>
      <c r="W141" s="1"/>
      <c r="X141" s="1"/>
    </row>
    <row r="142" spans="1:24" ht="15" x14ac:dyDescent="0.25">
      <c r="A142" s="125"/>
      <c r="B142" s="156" t="s">
        <v>434</v>
      </c>
      <c r="C142" s="100" t="s">
        <v>427</v>
      </c>
      <c r="D142" s="121" t="s">
        <v>38</v>
      </c>
      <c r="E142" s="156"/>
      <c r="F142" s="156"/>
      <c r="G142" s="157"/>
      <c r="H142" s="181">
        <v>1</v>
      </c>
      <c r="I142" s="182">
        <f t="shared" si="7"/>
        <v>0</v>
      </c>
      <c r="J142" s="168"/>
      <c r="K142" s="157"/>
      <c r="L142" s="168"/>
      <c r="M142" s="157">
        <v>400</v>
      </c>
      <c r="N142" s="156" t="s">
        <v>99</v>
      </c>
      <c r="O142" s="162">
        <v>2016</v>
      </c>
      <c r="P142" s="156" t="s">
        <v>428</v>
      </c>
      <c r="Q142" s="17"/>
      <c r="R142" s="1"/>
      <c r="S142" s="1"/>
      <c r="T142" s="1"/>
      <c r="U142" s="1"/>
      <c r="V142" s="1"/>
      <c r="W142" s="1"/>
      <c r="X142" s="1"/>
    </row>
    <row r="143" spans="1:24" ht="15" x14ac:dyDescent="0.25">
      <c r="A143" s="125"/>
      <c r="B143" s="156" t="s">
        <v>434</v>
      </c>
      <c r="C143" s="100" t="s">
        <v>429</v>
      </c>
      <c r="D143" s="121" t="s">
        <v>38</v>
      </c>
      <c r="E143" s="156" t="s">
        <v>97</v>
      </c>
      <c r="F143" s="156"/>
      <c r="G143" s="157"/>
      <c r="H143" s="187">
        <v>1</v>
      </c>
      <c r="I143" s="182">
        <f t="shared" si="7"/>
        <v>0</v>
      </c>
      <c r="J143" s="168"/>
      <c r="K143" s="157"/>
      <c r="L143" s="168"/>
      <c r="M143" s="157">
        <v>400</v>
      </c>
      <c r="N143" s="156" t="s">
        <v>99</v>
      </c>
      <c r="O143" s="157"/>
      <c r="P143" s="156" t="s">
        <v>430</v>
      </c>
      <c r="Q143" s="17"/>
      <c r="R143" s="1"/>
      <c r="S143" s="1"/>
      <c r="T143" s="1"/>
      <c r="U143" s="1"/>
      <c r="V143" s="1"/>
      <c r="W143" s="1"/>
      <c r="X143" s="1"/>
    </row>
    <row r="144" spans="1:24" ht="15" x14ac:dyDescent="0.25">
      <c r="A144" s="125"/>
      <c r="B144" s="156" t="s">
        <v>434</v>
      </c>
      <c r="C144" s="100" t="s">
        <v>431</v>
      </c>
      <c r="D144" s="121" t="s">
        <v>38</v>
      </c>
      <c r="E144" s="156" t="s">
        <v>97</v>
      </c>
      <c r="F144" s="156" t="s">
        <v>150</v>
      </c>
      <c r="G144" s="157" t="s">
        <v>433</v>
      </c>
      <c r="H144" s="181">
        <v>1</v>
      </c>
      <c r="I144" s="182">
        <f t="shared" si="7"/>
        <v>27.712812921102035</v>
      </c>
      <c r="J144" s="168"/>
      <c r="K144" s="157">
        <v>40</v>
      </c>
      <c r="L144" s="168"/>
      <c r="M144" s="157">
        <v>400</v>
      </c>
      <c r="N144" s="156" t="s">
        <v>99</v>
      </c>
      <c r="O144" s="157">
        <v>2023</v>
      </c>
      <c r="P144" s="156" t="s">
        <v>432</v>
      </c>
      <c r="Q144" s="17"/>
      <c r="R144" s="1"/>
      <c r="S144" s="1"/>
      <c r="T144" s="1"/>
      <c r="U144" s="1"/>
      <c r="V144" s="1"/>
      <c r="W144" s="1"/>
      <c r="X144" s="1"/>
    </row>
    <row r="145" spans="1:24" ht="15.75" customHeight="1" x14ac:dyDescent="0.2">
      <c r="A145" s="125"/>
      <c r="B145" s="125"/>
      <c r="C145" s="125"/>
      <c r="D145" s="121"/>
      <c r="E145" s="122"/>
      <c r="F145" s="122"/>
      <c r="G145" s="123"/>
      <c r="H145" s="124"/>
      <c r="I145" s="123"/>
      <c r="J145" s="169" t="str">
        <f>IFERROR(VLOOKUP(D145,Liste!A:B,2,0),"")</f>
        <v/>
      </c>
      <c r="K145" s="123"/>
      <c r="L145" s="169" t="str">
        <f>IFERROR(VLOOKUP(D145,Liste!A:C,3,0),"")</f>
        <v/>
      </c>
      <c r="M145" s="123"/>
      <c r="N145" s="169" t="str">
        <f>IFERROR(VLOOKUP(D145,Liste!A:E,4,0),"")</f>
        <v/>
      </c>
      <c r="O145" s="151"/>
      <c r="P145" s="123"/>
      <c r="Q145" s="17"/>
      <c r="R145" s="17"/>
      <c r="S145" s="17"/>
      <c r="T145" s="17"/>
      <c r="U145" s="17"/>
      <c r="V145" s="17"/>
    </row>
    <row r="146" spans="1:24" ht="15.75" customHeight="1" x14ac:dyDescent="0.25">
      <c r="A146" s="125"/>
      <c r="B146" s="143" t="s">
        <v>146</v>
      </c>
      <c r="C146" s="156" t="s">
        <v>95</v>
      </c>
      <c r="D146" s="150" t="s">
        <v>147</v>
      </c>
      <c r="E146" s="156" t="s">
        <v>97</v>
      </c>
      <c r="F146" s="156" t="s">
        <v>98</v>
      </c>
      <c r="G146" s="157">
        <v>8006</v>
      </c>
      <c r="H146" s="149">
        <v>1</v>
      </c>
      <c r="I146" s="182">
        <f t="shared" ref="I146:I154" si="8">(K146*M146*SQRT(3))/1000</f>
        <v>173.2050807568877</v>
      </c>
      <c r="K146" s="157">
        <v>250</v>
      </c>
      <c r="M146" s="157">
        <v>400</v>
      </c>
      <c r="N146" s="156" t="s">
        <v>99</v>
      </c>
      <c r="O146" s="162">
        <v>2016</v>
      </c>
      <c r="P146" s="156" t="s">
        <v>96</v>
      </c>
      <c r="Q146" s="17"/>
      <c r="R146" s="17"/>
      <c r="S146" s="17"/>
      <c r="T146" s="17"/>
      <c r="U146" s="17"/>
      <c r="V146" s="17"/>
    </row>
    <row r="147" spans="1:24" ht="15.75" customHeight="1" x14ac:dyDescent="0.25">
      <c r="A147" s="125"/>
      <c r="B147" s="143" t="s">
        <v>146</v>
      </c>
      <c r="C147" s="156" t="s">
        <v>100</v>
      </c>
      <c r="D147" s="150" t="s">
        <v>38</v>
      </c>
      <c r="E147" s="156" t="s">
        <v>97</v>
      </c>
      <c r="F147" s="156" t="s">
        <v>98</v>
      </c>
      <c r="G147" s="157">
        <v>8005</v>
      </c>
      <c r="H147" s="149">
        <v>1</v>
      </c>
      <c r="I147" s="182">
        <f t="shared" si="8"/>
        <v>27.712812921102035</v>
      </c>
      <c r="K147" s="157">
        <v>40</v>
      </c>
      <c r="M147" s="157">
        <v>400</v>
      </c>
      <c r="N147" s="156" t="s">
        <v>99</v>
      </c>
      <c r="O147" s="162">
        <v>2016</v>
      </c>
      <c r="P147" s="156" t="s">
        <v>101</v>
      </c>
      <c r="Q147" s="17"/>
      <c r="R147" s="17"/>
      <c r="S147" s="17"/>
      <c r="T147" s="17"/>
      <c r="U147" s="17"/>
      <c r="V147" s="17"/>
    </row>
    <row r="148" spans="1:24" ht="15.75" customHeight="1" x14ac:dyDescent="0.25">
      <c r="A148" s="125"/>
      <c r="B148" s="143" t="s">
        <v>146</v>
      </c>
      <c r="C148" s="156" t="s">
        <v>102</v>
      </c>
      <c r="D148" s="150" t="s">
        <v>38</v>
      </c>
      <c r="E148" s="160" t="s">
        <v>105</v>
      </c>
      <c r="F148" s="156"/>
      <c r="G148" s="165"/>
      <c r="H148" s="149">
        <v>1</v>
      </c>
      <c r="I148" s="182">
        <f t="shared" si="8"/>
        <v>69.282032302755084</v>
      </c>
      <c r="K148" s="157">
        <v>100</v>
      </c>
      <c r="M148" s="157">
        <v>400</v>
      </c>
      <c r="N148" s="156" t="s">
        <v>99</v>
      </c>
      <c r="O148" s="157" t="s">
        <v>104</v>
      </c>
      <c r="P148" s="156" t="s">
        <v>103</v>
      </c>
      <c r="Q148" s="17"/>
      <c r="R148" s="17"/>
      <c r="S148" s="17"/>
      <c r="T148" s="17"/>
      <c r="U148" s="17"/>
      <c r="V148" s="17"/>
    </row>
    <row r="149" spans="1:24" ht="15.75" customHeight="1" x14ac:dyDescent="0.25">
      <c r="A149" s="125"/>
      <c r="B149" s="143" t="s">
        <v>146</v>
      </c>
      <c r="C149" s="156" t="s">
        <v>102</v>
      </c>
      <c r="D149" s="150" t="s">
        <v>38</v>
      </c>
      <c r="E149" s="156" t="s">
        <v>97</v>
      </c>
      <c r="F149" s="156" t="s">
        <v>98</v>
      </c>
      <c r="G149" s="157"/>
      <c r="H149" s="149">
        <v>1</v>
      </c>
      <c r="I149" s="182">
        <f t="shared" si="8"/>
        <v>43.647680350735705</v>
      </c>
      <c r="K149" s="157">
        <v>63</v>
      </c>
      <c r="M149" s="157">
        <v>400</v>
      </c>
      <c r="N149" s="156" t="s">
        <v>99</v>
      </c>
      <c r="O149" s="157" t="s">
        <v>104</v>
      </c>
      <c r="P149" s="156" t="s">
        <v>106</v>
      </c>
      <c r="Q149" s="17"/>
      <c r="R149" s="17"/>
      <c r="S149" s="17"/>
      <c r="T149" s="17"/>
      <c r="U149" s="17"/>
      <c r="V149" s="17"/>
    </row>
    <row r="150" spans="1:24" ht="15.75" customHeight="1" x14ac:dyDescent="0.25">
      <c r="A150" s="125"/>
      <c r="B150" s="143" t="s">
        <v>146</v>
      </c>
      <c r="C150" s="156" t="s">
        <v>107</v>
      </c>
      <c r="D150" s="150" t="s">
        <v>38</v>
      </c>
      <c r="E150" s="160" t="s">
        <v>105</v>
      </c>
      <c r="F150" s="156" t="s">
        <v>109</v>
      </c>
      <c r="G150" s="157"/>
      <c r="H150" s="149">
        <v>1</v>
      </c>
      <c r="I150" s="182">
        <f t="shared" si="8"/>
        <v>22.170250336881629</v>
      </c>
      <c r="K150" s="157">
        <v>32</v>
      </c>
      <c r="M150" s="157">
        <v>400</v>
      </c>
      <c r="N150" s="156" t="s">
        <v>99</v>
      </c>
      <c r="O150" s="157" t="s">
        <v>104</v>
      </c>
      <c r="P150" s="156" t="s">
        <v>108</v>
      </c>
      <c r="Q150" s="17"/>
      <c r="R150" s="17"/>
      <c r="S150" s="17"/>
      <c r="T150" s="17"/>
      <c r="U150" s="17"/>
      <c r="V150" s="17"/>
    </row>
    <row r="151" spans="1:24" ht="15.75" customHeight="1" x14ac:dyDescent="0.25">
      <c r="A151" s="125"/>
      <c r="B151" s="143" t="s">
        <v>146</v>
      </c>
      <c r="C151" s="156" t="s">
        <v>95</v>
      </c>
      <c r="D151" s="150" t="s">
        <v>38</v>
      </c>
      <c r="E151" s="156" t="s">
        <v>97</v>
      </c>
      <c r="F151" s="156" t="s">
        <v>98</v>
      </c>
      <c r="G151" s="157">
        <v>8006</v>
      </c>
      <c r="H151" s="149">
        <v>1</v>
      </c>
      <c r="I151" s="182">
        <f t="shared" si="8"/>
        <v>110.85125168440814</v>
      </c>
      <c r="K151" s="157">
        <v>160</v>
      </c>
      <c r="M151" s="157">
        <v>400</v>
      </c>
      <c r="N151" s="156" t="s">
        <v>111</v>
      </c>
      <c r="O151" s="157">
        <v>2019</v>
      </c>
      <c r="P151" s="156" t="s">
        <v>110</v>
      </c>
      <c r="Q151" s="17"/>
      <c r="R151" s="17"/>
      <c r="S151" s="17"/>
      <c r="T151" s="17"/>
      <c r="U151" s="17"/>
      <c r="V151" s="17"/>
    </row>
    <row r="152" spans="1:24" ht="15.75" customHeight="1" x14ac:dyDescent="0.25">
      <c r="A152" s="125"/>
      <c r="B152" s="143" t="s">
        <v>146</v>
      </c>
      <c r="C152" s="156" t="s">
        <v>112</v>
      </c>
      <c r="D152" s="150" t="s">
        <v>38</v>
      </c>
      <c r="E152" s="156" t="s">
        <v>97</v>
      </c>
      <c r="F152" s="156" t="s">
        <v>98</v>
      </c>
      <c r="G152" s="157"/>
      <c r="H152" s="149">
        <v>1</v>
      </c>
      <c r="I152" s="182">
        <f t="shared" si="8"/>
        <v>34.641016151377542</v>
      </c>
      <c r="K152" s="157">
        <v>50</v>
      </c>
      <c r="M152" s="157">
        <v>400</v>
      </c>
      <c r="N152" s="156" t="s">
        <v>99</v>
      </c>
      <c r="O152" s="157">
        <v>2007</v>
      </c>
      <c r="P152" s="156" t="s">
        <v>113</v>
      </c>
      <c r="Q152" s="17"/>
      <c r="R152" s="17"/>
      <c r="S152" s="17"/>
      <c r="T152" s="17"/>
      <c r="U152" s="17"/>
      <c r="V152" s="17"/>
    </row>
    <row r="153" spans="1:24" ht="15.75" customHeight="1" x14ac:dyDescent="0.25">
      <c r="A153" s="125"/>
      <c r="B153" s="143" t="s">
        <v>146</v>
      </c>
      <c r="C153" s="156" t="s">
        <v>114</v>
      </c>
      <c r="D153" s="150" t="s">
        <v>38</v>
      </c>
      <c r="E153" s="156" t="s">
        <v>97</v>
      </c>
      <c r="F153" s="156" t="s">
        <v>98</v>
      </c>
      <c r="G153" s="157">
        <v>8006</v>
      </c>
      <c r="H153" s="149">
        <v>1</v>
      </c>
      <c r="I153" s="182">
        <f t="shared" si="8"/>
        <v>22.170250336881629</v>
      </c>
      <c r="K153" s="157">
        <v>32</v>
      </c>
      <c r="M153" s="157">
        <v>400</v>
      </c>
      <c r="N153" s="156" t="s">
        <v>116</v>
      </c>
      <c r="O153" s="162">
        <v>2016</v>
      </c>
      <c r="P153" s="156" t="s">
        <v>115</v>
      </c>
      <c r="Q153" s="17"/>
      <c r="R153" s="17"/>
      <c r="S153" s="17"/>
      <c r="T153" s="17"/>
      <c r="U153" s="17"/>
      <c r="V153" s="17"/>
    </row>
    <row r="154" spans="1:24" ht="15.75" customHeight="1" x14ac:dyDescent="0.25">
      <c r="A154" s="125"/>
      <c r="B154" s="143" t="s">
        <v>146</v>
      </c>
      <c r="C154" s="156" t="s">
        <v>117</v>
      </c>
      <c r="D154" s="150" t="s">
        <v>38</v>
      </c>
      <c r="E154" s="160" t="s">
        <v>105</v>
      </c>
      <c r="F154" s="156"/>
      <c r="G154" s="157"/>
      <c r="H154" s="149">
        <v>1</v>
      </c>
      <c r="I154" s="182">
        <f t="shared" si="8"/>
        <v>11.085125168440815</v>
      </c>
      <c r="K154" s="157">
        <v>16</v>
      </c>
      <c r="M154" s="157">
        <v>400</v>
      </c>
      <c r="N154" s="156" t="s">
        <v>99</v>
      </c>
      <c r="O154" s="157"/>
      <c r="P154" s="156" t="s">
        <v>118</v>
      </c>
      <c r="Q154" s="17"/>
      <c r="R154" s="17"/>
      <c r="S154" s="17"/>
      <c r="T154" s="17"/>
      <c r="U154" s="17"/>
      <c r="V154" s="17"/>
    </row>
    <row r="155" spans="1:24" ht="15.75" customHeight="1" x14ac:dyDescent="0.25">
      <c r="A155" s="125"/>
      <c r="B155" s="143" t="s">
        <v>146</v>
      </c>
      <c r="C155" s="156" t="s">
        <v>117</v>
      </c>
      <c r="D155" s="150" t="s">
        <v>38</v>
      </c>
      <c r="E155" s="156" t="s">
        <v>97</v>
      </c>
      <c r="F155" s="156" t="s">
        <v>98</v>
      </c>
      <c r="G155" s="157">
        <v>8002</v>
      </c>
      <c r="H155" s="149">
        <v>1</v>
      </c>
      <c r="I155" s="182"/>
      <c r="K155" s="157"/>
      <c r="M155" s="157"/>
      <c r="N155" s="156" t="s">
        <v>120</v>
      </c>
      <c r="O155" s="157"/>
      <c r="P155" s="156" t="s">
        <v>119</v>
      </c>
      <c r="Q155" s="17"/>
      <c r="R155" s="17"/>
      <c r="S155" s="17"/>
      <c r="T155" s="17"/>
      <c r="U155" s="17"/>
      <c r="V155" s="17"/>
    </row>
    <row r="156" spans="1:24" ht="15.75" customHeight="1" x14ac:dyDescent="0.25">
      <c r="A156" s="125"/>
      <c r="B156" s="143" t="s">
        <v>146</v>
      </c>
      <c r="C156" s="156" t="s">
        <v>121</v>
      </c>
      <c r="D156" s="150" t="s">
        <v>38</v>
      </c>
      <c r="E156" s="156"/>
      <c r="F156" s="156"/>
      <c r="H156" s="149">
        <v>1</v>
      </c>
      <c r="I156" s="182">
        <f>K156*M156/1000</f>
        <v>3.52</v>
      </c>
      <c r="K156" s="157">
        <v>16</v>
      </c>
      <c r="M156" s="157">
        <v>220</v>
      </c>
      <c r="N156" s="156" t="s">
        <v>123</v>
      </c>
      <c r="O156" s="157"/>
      <c r="P156" s="156" t="s">
        <v>122</v>
      </c>
      <c r="Q156" s="17"/>
      <c r="R156" s="17"/>
      <c r="S156" s="17"/>
      <c r="T156" s="17"/>
      <c r="U156" s="17"/>
      <c r="V156" s="17"/>
    </row>
    <row r="157" spans="1:24" ht="15.75" customHeight="1" x14ac:dyDescent="0.25">
      <c r="A157" s="125"/>
      <c r="B157" s="143" t="s">
        <v>146</v>
      </c>
      <c r="C157" s="156" t="s">
        <v>124</v>
      </c>
      <c r="D157" s="150" t="s">
        <v>38</v>
      </c>
      <c r="E157" s="160" t="s">
        <v>105</v>
      </c>
      <c r="F157" s="156" t="s">
        <v>126</v>
      </c>
      <c r="H157" s="149">
        <v>1</v>
      </c>
      <c r="I157" s="182">
        <f>(K157*M157*SQRT(3))/1000</f>
        <v>22.170250336881629</v>
      </c>
      <c r="K157" s="157">
        <v>32</v>
      </c>
      <c r="M157" s="157">
        <v>400</v>
      </c>
      <c r="N157" s="156" t="s">
        <v>99</v>
      </c>
      <c r="O157" s="157" t="s">
        <v>104</v>
      </c>
      <c r="P157" s="156" t="s">
        <v>125</v>
      </c>
      <c r="Q157" s="17"/>
      <c r="R157" s="17"/>
      <c r="S157" s="17"/>
      <c r="T157" s="17"/>
      <c r="U157" s="17"/>
      <c r="V157" s="17"/>
    </row>
    <row r="158" spans="1:24" ht="15.75" customHeight="1" x14ac:dyDescent="0.25">
      <c r="A158" s="125"/>
      <c r="B158" s="143" t="s">
        <v>146</v>
      </c>
      <c r="C158" s="156" t="s">
        <v>127</v>
      </c>
      <c r="D158" s="150" t="s">
        <v>38</v>
      </c>
      <c r="E158" s="160" t="s">
        <v>105</v>
      </c>
      <c r="F158" s="156" t="s">
        <v>129</v>
      </c>
      <c r="H158" s="149">
        <v>1</v>
      </c>
      <c r="I158" s="182">
        <f>(K158*M158*SQRT(3))/1000</f>
        <v>43.647680350735705</v>
      </c>
      <c r="K158" s="157">
        <v>63</v>
      </c>
      <c r="M158" s="157">
        <v>400</v>
      </c>
      <c r="N158" s="156" t="s">
        <v>99</v>
      </c>
      <c r="O158" s="157" t="s">
        <v>104</v>
      </c>
      <c r="P158" s="156" t="s">
        <v>128</v>
      </c>
      <c r="Q158" s="17"/>
      <c r="R158" s="17"/>
      <c r="S158" s="17"/>
      <c r="T158" s="17"/>
      <c r="U158" s="17"/>
      <c r="V158" s="17"/>
    </row>
    <row r="159" spans="1:24" ht="15.75" customHeight="1" x14ac:dyDescent="0.25">
      <c r="A159" s="125"/>
      <c r="B159" s="143" t="s">
        <v>146</v>
      </c>
      <c r="C159" s="156" t="s">
        <v>130</v>
      </c>
      <c r="D159" s="150" t="s">
        <v>38</v>
      </c>
      <c r="E159" s="156" t="s">
        <v>105</v>
      </c>
      <c r="F159" s="156" t="s">
        <v>132</v>
      </c>
      <c r="H159" s="149">
        <v>1</v>
      </c>
      <c r="I159" s="182">
        <f>(K159*M159*SQRT(3))/1000</f>
        <v>22.170250336881629</v>
      </c>
      <c r="K159" s="157">
        <v>32</v>
      </c>
      <c r="M159" s="157">
        <v>400</v>
      </c>
      <c r="N159" s="156" t="s">
        <v>99</v>
      </c>
      <c r="O159" s="157">
        <v>1998</v>
      </c>
      <c r="P159" s="156" t="s">
        <v>131</v>
      </c>
      <c r="Q159" s="17"/>
      <c r="R159" s="17"/>
      <c r="S159" s="17"/>
      <c r="T159" s="17"/>
      <c r="U159" s="17"/>
      <c r="V159" s="17"/>
    </row>
    <row r="160" spans="1:24" ht="15.75" customHeight="1" x14ac:dyDescent="0.25">
      <c r="A160" s="125"/>
      <c r="B160" s="143" t="s">
        <v>146</v>
      </c>
      <c r="C160" s="156" t="s">
        <v>133</v>
      </c>
      <c r="D160" s="150" t="s">
        <v>38</v>
      </c>
      <c r="E160" s="156" t="s">
        <v>105</v>
      </c>
      <c r="F160" s="156" t="s">
        <v>135</v>
      </c>
      <c r="H160" s="149">
        <v>1</v>
      </c>
      <c r="I160" s="182">
        <f>M160*K160/1000</f>
        <v>5.5</v>
      </c>
      <c r="K160" s="157">
        <v>25</v>
      </c>
      <c r="M160" s="157">
        <v>220</v>
      </c>
      <c r="N160" s="156" t="s">
        <v>123</v>
      </c>
      <c r="O160" s="157" t="s">
        <v>104</v>
      </c>
      <c r="P160" s="156" t="s">
        <v>134</v>
      </c>
      <c r="Q160" s="17"/>
      <c r="R160" s="17"/>
      <c r="S160" s="17"/>
      <c r="T160" s="17"/>
      <c r="U160" s="17"/>
      <c r="V160" s="17"/>
      <c r="W160" s="1"/>
      <c r="X160" s="1"/>
    </row>
    <row r="161" spans="1:24" ht="15.75" customHeight="1" x14ac:dyDescent="0.25">
      <c r="A161" s="125"/>
      <c r="B161" s="143" t="s">
        <v>146</v>
      </c>
      <c r="C161" s="156" t="s">
        <v>133</v>
      </c>
      <c r="D161" s="150" t="s">
        <v>38</v>
      </c>
      <c r="E161" s="156" t="s">
        <v>105</v>
      </c>
      <c r="F161" s="156" t="s">
        <v>137</v>
      </c>
      <c r="H161" s="149">
        <v>1</v>
      </c>
      <c r="I161" s="182">
        <f>M161*K161/1000</f>
        <v>5.5</v>
      </c>
      <c r="K161" s="157">
        <v>25</v>
      </c>
      <c r="M161" s="157">
        <v>220</v>
      </c>
      <c r="N161" s="156" t="s">
        <v>123</v>
      </c>
      <c r="O161" s="157" t="s">
        <v>104</v>
      </c>
      <c r="P161" s="156" t="s">
        <v>136</v>
      </c>
      <c r="Q161" s="17"/>
      <c r="R161" s="17"/>
      <c r="S161" s="17"/>
      <c r="T161" s="17"/>
      <c r="U161" s="17"/>
      <c r="V161" s="17"/>
      <c r="W161" s="1"/>
      <c r="X161" s="1"/>
    </row>
    <row r="162" spans="1:24" ht="15.75" customHeight="1" x14ac:dyDescent="0.25">
      <c r="A162" s="125"/>
      <c r="B162" s="143" t="s">
        <v>146</v>
      </c>
      <c r="C162" s="156" t="s">
        <v>138</v>
      </c>
      <c r="D162" s="150" t="s">
        <v>38</v>
      </c>
      <c r="E162" s="156" t="s">
        <v>105</v>
      </c>
      <c r="F162" s="156" t="s">
        <v>140</v>
      </c>
      <c r="H162" s="149">
        <v>1</v>
      </c>
      <c r="I162" s="182">
        <f>(K162*M162*SQRT(3))/1000</f>
        <v>34.641016151377542</v>
      </c>
      <c r="K162" s="157">
        <v>50</v>
      </c>
      <c r="M162" s="157">
        <v>400</v>
      </c>
      <c r="N162" s="156" t="s">
        <v>99</v>
      </c>
      <c r="O162" s="157">
        <v>2015</v>
      </c>
      <c r="P162" s="156" t="s">
        <v>139</v>
      </c>
      <c r="Q162" s="17"/>
      <c r="R162" s="17"/>
      <c r="S162" s="17"/>
      <c r="T162" s="17"/>
      <c r="U162" s="17"/>
      <c r="V162" s="17"/>
      <c r="W162" s="1"/>
      <c r="X162" s="1"/>
    </row>
    <row r="163" spans="1:24" ht="15.75" customHeight="1" x14ac:dyDescent="0.25">
      <c r="A163" s="125"/>
      <c r="B163" s="143" t="s">
        <v>146</v>
      </c>
      <c r="C163" s="156" t="s">
        <v>141</v>
      </c>
      <c r="D163" s="150" t="s">
        <v>38</v>
      </c>
      <c r="E163" s="156" t="s">
        <v>105</v>
      </c>
      <c r="F163" s="156" t="s">
        <v>143</v>
      </c>
      <c r="H163" s="149">
        <v>1</v>
      </c>
      <c r="I163" s="182">
        <f>(K163*M163*SQRT(3))/1000</f>
        <v>34.641016151377542</v>
      </c>
      <c r="K163" s="157">
        <v>50</v>
      </c>
      <c r="M163" s="157">
        <v>400</v>
      </c>
      <c r="N163" s="156" t="s">
        <v>99</v>
      </c>
      <c r="O163" s="157">
        <v>2015</v>
      </c>
      <c r="P163" s="156" t="s">
        <v>142</v>
      </c>
      <c r="Q163" s="17"/>
      <c r="R163" s="17"/>
      <c r="S163" s="17"/>
      <c r="T163" s="17"/>
      <c r="U163" s="17"/>
      <c r="V163" s="17"/>
      <c r="W163" s="1"/>
      <c r="X163" s="1"/>
    </row>
    <row r="164" spans="1:24" ht="15.75" customHeight="1" x14ac:dyDescent="0.2">
      <c r="A164" s="125"/>
      <c r="B164" s="125"/>
      <c r="C164" s="125"/>
      <c r="D164" s="121"/>
      <c r="E164" s="122"/>
      <c r="F164" s="122"/>
      <c r="G164" s="123"/>
      <c r="H164" s="124"/>
      <c r="I164" s="123"/>
      <c r="J164" s="119" t="str">
        <f>IFERROR(VLOOKUP(D164,Liste!A:B,2,0),"")</f>
        <v/>
      </c>
      <c r="K164" s="123"/>
      <c r="L164" s="119" t="str">
        <f>IFERROR(VLOOKUP(D164,Liste!A:C,3,0),"")</f>
        <v/>
      </c>
      <c r="M164" s="123"/>
      <c r="N164" s="119" t="str">
        <f>IFERROR(VLOOKUP(D164,Liste!A:E,4,0),"")</f>
        <v/>
      </c>
      <c r="O164" s="151"/>
      <c r="P164" s="123"/>
      <c r="Q164" s="17"/>
      <c r="R164" s="17"/>
      <c r="S164" s="17"/>
      <c r="T164" s="17"/>
      <c r="U164" s="17"/>
      <c r="V164" s="17"/>
      <c r="W164" s="1"/>
      <c r="X164" s="1"/>
    </row>
    <row r="165" spans="1:24" ht="15.75" customHeight="1" x14ac:dyDescent="0.2">
      <c r="A165" s="125"/>
      <c r="B165" s="125"/>
      <c r="C165" s="125"/>
      <c r="D165" s="121"/>
      <c r="E165" s="122"/>
      <c r="F165" s="122"/>
      <c r="G165" s="123"/>
      <c r="H165" s="124"/>
      <c r="I165" s="123"/>
      <c r="J165" s="119" t="str">
        <f>IFERROR(VLOOKUP(D165,Liste!A:B,2,0),"")</f>
        <v/>
      </c>
      <c r="K165" s="123"/>
      <c r="L165" s="119" t="str">
        <f>IFERROR(VLOOKUP(D165,Liste!A:C,3,0),"")</f>
        <v/>
      </c>
      <c r="M165" s="123"/>
      <c r="N165" s="119" t="str">
        <f>IFERROR(VLOOKUP(D165,Liste!A:E,4,0),"")</f>
        <v/>
      </c>
      <c r="O165" s="151"/>
      <c r="P165" s="123"/>
      <c r="Q165" s="17"/>
      <c r="R165" s="17"/>
      <c r="S165" s="17"/>
      <c r="T165" s="17"/>
      <c r="U165" s="17"/>
      <c r="V165" s="17"/>
      <c r="W165" s="1"/>
      <c r="X165" s="1"/>
    </row>
    <row r="166" spans="1:24" ht="15.75" customHeight="1" x14ac:dyDescent="0.2">
      <c r="A166" s="125"/>
      <c r="B166" s="125"/>
      <c r="C166" s="125"/>
      <c r="D166" s="121"/>
      <c r="E166" s="122"/>
      <c r="F166" s="122"/>
      <c r="G166" s="123"/>
      <c r="H166" s="124"/>
      <c r="I166" s="123"/>
      <c r="J166" s="119" t="str">
        <f>IFERROR(VLOOKUP(D166,Liste!A:B,2,0),"")</f>
        <v/>
      </c>
      <c r="K166" s="123"/>
      <c r="L166" s="119" t="str">
        <f>IFERROR(VLOOKUP(D166,Liste!A:C,3,0),"")</f>
        <v/>
      </c>
      <c r="M166" s="123"/>
      <c r="N166" s="119" t="str">
        <f>IFERROR(VLOOKUP(D166,Liste!A:E,4,0),"")</f>
        <v/>
      </c>
      <c r="O166" s="151"/>
      <c r="P166" s="123"/>
      <c r="Q166" s="17"/>
      <c r="R166" s="17"/>
      <c r="S166" s="17"/>
      <c r="T166" s="17"/>
      <c r="U166" s="17"/>
      <c r="V166" s="17"/>
      <c r="W166" s="1"/>
      <c r="X166" s="1"/>
    </row>
    <row r="167" spans="1:24" x14ac:dyDescent="0.2">
      <c r="A167" s="125"/>
      <c r="B167" s="125"/>
      <c r="C167" s="125"/>
      <c r="D167" s="121"/>
      <c r="E167" s="122"/>
      <c r="F167" s="122"/>
      <c r="G167" s="123"/>
      <c r="H167" s="124"/>
      <c r="I167" s="123"/>
      <c r="J167" s="119" t="str">
        <f>IFERROR(VLOOKUP(D167,Liste!A:B,2,0),"")</f>
        <v/>
      </c>
      <c r="K167" s="123"/>
      <c r="L167" s="119" t="str">
        <f>IFERROR(VLOOKUP(D167,Liste!A:C,3,0),"")</f>
        <v/>
      </c>
      <c r="M167" s="123"/>
      <c r="N167" s="119" t="str">
        <f>IFERROR(VLOOKUP(D167,Liste!A:E,4,0),"")</f>
        <v/>
      </c>
      <c r="O167" s="151"/>
      <c r="P167" s="123"/>
      <c r="Q167" s="17"/>
      <c r="R167" s="17"/>
      <c r="S167" s="17"/>
      <c r="T167" s="17"/>
      <c r="U167" s="17"/>
      <c r="V167" s="17"/>
      <c r="W167" s="1"/>
      <c r="X167" s="1"/>
    </row>
    <row r="168" spans="1:24" x14ac:dyDescent="0.2">
      <c r="A168" s="125"/>
      <c r="B168" s="125"/>
      <c r="C168" s="125"/>
      <c r="D168" s="121"/>
      <c r="E168" s="122"/>
      <c r="F168" s="122"/>
      <c r="G168" s="123"/>
      <c r="H168" s="124"/>
      <c r="I168" s="123"/>
      <c r="J168" s="119" t="str">
        <f>IFERROR(VLOOKUP(D168,Liste!A:B,2,0),"")</f>
        <v/>
      </c>
      <c r="K168" s="123"/>
      <c r="L168" s="119" t="str">
        <f>IFERROR(VLOOKUP(D168,Liste!A:C,3,0),"")</f>
        <v/>
      </c>
      <c r="M168" s="123"/>
      <c r="N168" s="119" t="str">
        <f>IFERROR(VLOOKUP(D168,Liste!A:E,4,0),"")</f>
        <v/>
      </c>
      <c r="O168" s="151"/>
      <c r="P168" s="123"/>
      <c r="Q168" s="17"/>
      <c r="R168" s="17"/>
      <c r="S168" s="17"/>
      <c r="T168" s="17"/>
      <c r="U168" s="17"/>
      <c r="V168" s="17"/>
      <c r="W168" s="1"/>
      <c r="X168" s="1"/>
    </row>
    <row r="169" spans="1:24" x14ac:dyDescent="0.2">
      <c r="A169" s="125"/>
      <c r="B169" s="125"/>
      <c r="C169" s="125"/>
      <c r="D169" s="121"/>
      <c r="E169" s="122"/>
      <c r="F169" s="122"/>
      <c r="G169" s="123"/>
      <c r="H169" s="124"/>
      <c r="I169" s="123"/>
      <c r="J169" s="119" t="str">
        <f>IFERROR(VLOOKUP(D169,Liste!A:B,2,0),"")</f>
        <v/>
      </c>
      <c r="K169" s="123"/>
      <c r="L169" s="119" t="str">
        <f>IFERROR(VLOOKUP(D169,Liste!A:C,3,0),"")</f>
        <v/>
      </c>
      <c r="M169" s="123"/>
      <c r="N169" s="119" t="str">
        <f>IFERROR(VLOOKUP(D169,Liste!A:E,4,0),"")</f>
        <v/>
      </c>
      <c r="O169" s="151"/>
      <c r="P169" s="123"/>
      <c r="Q169" s="17"/>
      <c r="R169" s="17"/>
      <c r="S169" s="17"/>
      <c r="T169" s="17"/>
      <c r="U169" s="17"/>
      <c r="V169" s="17"/>
      <c r="W169" s="1"/>
      <c r="X169" s="1"/>
    </row>
    <row r="170" spans="1:24" x14ac:dyDescent="0.2">
      <c r="A170" s="125"/>
      <c r="B170" s="125"/>
      <c r="C170" s="125"/>
      <c r="D170" s="121"/>
      <c r="E170" s="122"/>
      <c r="F170" s="122"/>
      <c r="G170" s="123"/>
      <c r="H170" s="124"/>
      <c r="I170" s="123"/>
      <c r="J170" s="119" t="str">
        <f>IFERROR(VLOOKUP(D170,Liste!A:B,2,0),"")</f>
        <v/>
      </c>
      <c r="K170" s="123"/>
      <c r="L170" s="119" t="str">
        <f>IFERROR(VLOOKUP(D170,Liste!A:C,3,0),"")</f>
        <v/>
      </c>
      <c r="M170" s="123"/>
      <c r="N170" s="119" t="str">
        <f>IFERROR(VLOOKUP(D170,Liste!A:E,4,0),"")</f>
        <v/>
      </c>
      <c r="O170" s="151"/>
      <c r="P170" s="123"/>
      <c r="Q170" s="17"/>
      <c r="R170" s="17"/>
      <c r="S170" s="17"/>
      <c r="T170" s="17"/>
      <c r="U170" s="17"/>
      <c r="V170" s="17"/>
      <c r="W170" s="1"/>
      <c r="X170" s="1"/>
    </row>
    <row r="171" spans="1:24" x14ac:dyDescent="0.2">
      <c r="A171" s="122"/>
      <c r="B171" s="122"/>
      <c r="C171" s="122"/>
      <c r="D171" s="121"/>
      <c r="E171" s="122"/>
      <c r="F171" s="122"/>
      <c r="G171" s="123"/>
      <c r="H171" s="124"/>
      <c r="I171" s="123"/>
      <c r="J171" s="119" t="str">
        <f>IFERROR(VLOOKUP(D171,Liste!A:B,2,0),"")</f>
        <v/>
      </c>
      <c r="K171" s="123"/>
      <c r="L171" s="119" t="str">
        <f>IFERROR(VLOOKUP(D171,Liste!A:C,3,0),"")</f>
        <v/>
      </c>
      <c r="M171" s="123"/>
      <c r="N171" s="119" t="str">
        <f>IFERROR(VLOOKUP(D171,Liste!A:E,4,0),"")</f>
        <v/>
      </c>
      <c r="O171" s="151"/>
      <c r="P171" s="123"/>
      <c r="Q171" s="17"/>
      <c r="R171" s="17"/>
      <c r="S171" s="17"/>
      <c r="T171" s="17"/>
      <c r="U171" s="17"/>
      <c r="V171" s="17"/>
    </row>
    <row r="172" spans="1:24" x14ac:dyDescent="0.2">
      <c r="A172" s="122"/>
      <c r="B172" s="122"/>
      <c r="C172" s="122"/>
      <c r="D172" s="121"/>
      <c r="E172" s="122"/>
      <c r="F172" s="122"/>
      <c r="G172" s="123"/>
      <c r="H172" s="124"/>
      <c r="I172" s="123"/>
      <c r="J172" s="119" t="str">
        <f>IFERROR(VLOOKUP(D172,Liste!A:B,2,0),"")</f>
        <v/>
      </c>
      <c r="K172" s="123"/>
      <c r="L172" s="119" t="str">
        <f>IFERROR(VLOOKUP(D172,Liste!A:C,3,0),"")</f>
        <v/>
      </c>
      <c r="M172" s="123"/>
      <c r="N172" s="119" t="str">
        <f>IFERROR(VLOOKUP(D172,Liste!A:E,4,0),"")</f>
        <v/>
      </c>
      <c r="O172" s="151"/>
      <c r="P172" s="123"/>
      <c r="Q172" s="17"/>
      <c r="R172" s="17"/>
      <c r="S172" s="17"/>
      <c r="T172" s="17"/>
      <c r="U172" s="17"/>
      <c r="V172" s="17"/>
    </row>
    <row r="173" spans="1:24" x14ac:dyDescent="0.2">
      <c r="A173" s="122"/>
      <c r="B173" s="122"/>
      <c r="C173" s="122"/>
      <c r="D173" s="121"/>
      <c r="E173" s="122"/>
      <c r="F173" s="122"/>
      <c r="G173" s="123"/>
      <c r="H173" s="124"/>
      <c r="I173" s="123"/>
      <c r="J173" s="119" t="str">
        <f>IFERROR(VLOOKUP(D173,Liste!A:B,2,0),"")</f>
        <v/>
      </c>
      <c r="K173" s="123"/>
      <c r="L173" s="119" t="str">
        <f>IFERROR(VLOOKUP(D173,Liste!A:C,3,0),"")</f>
        <v/>
      </c>
      <c r="M173" s="123"/>
      <c r="N173" s="119" t="str">
        <f>IFERROR(VLOOKUP(D173,Liste!A:E,4,0),"")</f>
        <v/>
      </c>
      <c r="O173" s="151"/>
      <c r="P173" s="123"/>
      <c r="Q173" s="17"/>
      <c r="R173" s="17"/>
      <c r="S173" s="17"/>
      <c r="T173" s="17"/>
      <c r="U173" s="17"/>
      <c r="V173" s="17"/>
    </row>
    <row r="174" spans="1:24" x14ac:dyDescent="0.2">
      <c r="A174" s="122"/>
      <c r="B174" s="122"/>
      <c r="C174" s="122"/>
      <c r="D174" s="121"/>
      <c r="E174" s="122"/>
      <c r="F174" s="122"/>
      <c r="G174" s="123"/>
      <c r="H174" s="124"/>
      <c r="I174" s="123"/>
      <c r="J174" s="119" t="str">
        <f>IFERROR(VLOOKUP(D174,Liste!A:B,2,0),"")</f>
        <v/>
      </c>
      <c r="K174" s="123"/>
      <c r="L174" s="119" t="str">
        <f>IFERROR(VLOOKUP(D174,Liste!A:C,3,0),"")</f>
        <v/>
      </c>
      <c r="M174" s="123"/>
      <c r="N174" s="119" t="str">
        <f>IFERROR(VLOOKUP(D174,Liste!A:E,4,0),"")</f>
        <v/>
      </c>
      <c r="O174" s="151"/>
      <c r="P174" s="123"/>
      <c r="Q174" s="17"/>
      <c r="R174" s="17"/>
      <c r="S174" s="17"/>
      <c r="T174" s="17"/>
      <c r="U174" s="17"/>
      <c r="V174" s="17"/>
    </row>
    <row r="175" spans="1:24" x14ac:dyDescent="0.2">
      <c r="A175" s="122"/>
      <c r="B175" s="122"/>
      <c r="C175" s="122"/>
      <c r="D175" s="121"/>
      <c r="E175" s="122"/>
      <c r="F175" s="122"/>
      <c r="G175" s="123"/>
      <c r="H175" s="124"/>
      <c r="I175" s="123"/>
      <c r="J175" s="119" t="str">
        <f>IFERROR(VLOOKUP(D175,Liste!A:B,2,0),"")</f>
        <v/>
      </c>
      <c r="K175" s="123"/>
      <c r="L175" s="119" t="str">
        <f>IFERROR(VLOOKUP(D175,Liste!A:C,3,0),"")</f>
        <v/>
      </c>
      <c r="M175" s="123"/>
      <c r="N175" s="119" t="str">
        <f>IFERROR(VLOOKUP(D175,Liste!A:E,4,0),"")</f>
        <v/>
      </c>
      <c r="O175" s="151"/>
      <c r="P175" s="123"/>
      <c r="Q175" s="17"/>
      <c r="R175" s="17"/>
      <c r="S175" s="17"/>
      <c r="T175" s="17"/>
      <c r="U175" s="17"/>
      <c r="V175" s="17"/>
    </row>
    <row r="176" spans="1:24" x14ac:dyDescent="0.2">
      <c r="A176" s="122"/>
      <c r="B176" s="122"/>
      <c r="C176" s="122"/>
      <c r="D176" s="121"/>
      <c r="E176" s="122"/>
      <c r="F176" s="122"/>
      <c r="G176" s="123"/>
      <c r="H176" s="124"/>
      <c r="I176" s="123"/>
      <c r="J176" s="119" t="str">
        <f>IFERROR(VLOOKUP(D176,Liste!A:B,2,0),"")</f>
        <v/>
      </c>
      <c r="K176" s="123"/>
      <c r="L176" s="119" t="str">
        <f>IFERROR(VLOOKUP(D176,Liste!A:C,3,0),"")</f>
        <v/>
      </c>
      <c r="M176" s="123"/>
      <c r="N176" s="119" t="str">
        <f>IFERROR(VLOOKUP(D176,Liste!A:E,4,0),"")</f>
        <v/>
      </c>
      <c r="O176" s="151"/>
      <c r="P176" s="123"/>
      <c r="Q176" s="17"/>
      <c r="R176" s="17"/>
      <c r="S176" s="17"/>
      <c r="T176" s="17"/>
      <c r="U176" s="17"/>
      <c r="V176" s="17"/>
    </row>
    <row r="177" spans="1:24" x14ac:dyDescent="0.2">
      <c r="A177" s="122"/>
      <c r="B177" s="122"/>
      <c r="C177" s="122"/>
      <c r="D177" s="121"/>
      <c r="E177" s="122"/>
      <c r="F177" s="122"/>
      <c r="G177" s="123"/>
      <c r="H177" s="124"/>
      <c r="I177" s="123"/>
      <c r="J177" s="119" t="str">
        <f>IFERROR(VLOOKUP(D177,Liste!A:B,2,0),"")</f>
        <v/>
      </c>
      <c r="K177" s="123"/>
      <c r="L177" s="119" t="str">
        <f>IFERROR(VLOOKUP(D177,Liste!A:C,3,0),"")</f>
        <v/>
      </c>
      <c r="M177" s="123"/>
      <c r="N177" s="119" t="str">
        <f>IFERROR(VLOOKUP(D177,Liste!A:E,4,0),"")</f>
        <v/>
      </c>
      <c r="O177" s="151"/>
      <c r="P177" s="123"/>
      <c r="Q177" s="17"/>
      <c r="R177" s="17"/>
      <c r="S177" s="17"/>
      <c r="T177" s="17"/>
      <c r="U177" s="17"/>
      <c r="V177" s="17"/>
    </row>
    <row r="178" spans="1:24" x14ac:dyDescent="0.2">
      <c r="A178" s="122"/>
      <c r="B178" s="122"/>
      <c r="C178" s="122"/>
      <c r="D178" s="121"/>
      <c r="E178" s="122"/>
      <c r="F178" s="122"/>
      <c r="G178" s="123"/>
      <c r="H178" s="124"/>
      <c r="I178" s="123"/>
      <c r="J178" s="119" t="str">
        <f>IFERROR(VLOOKUP(D178,Liste!A:B,2,0),"")</f>
        <v/>
      </c>
      <c r="K178" s="123"/>
      <c r="L178" s="119" t="str">
        <f>IFERROR(VLOOKUP(D178,Liste!A:C,3,0),"")</f>
        <v/>
      </c>
      <c r="M178" s="123"/>
      <c r="N178" s="119" t="str">
        <f>IFERROR(VLOOKUP(D178,Liste!A:E,4,0),"")</f>
        <v/>
      </c>
      <c r="O178" s="151"/>
      <c r="P178" s="123"/>
      <c r="Q178" s="17"/>
      <c r="R178" s="17"/>
      <c r="S178" s="17"/>
      <c r="T178" s="17"/>
      <c r="U178" s="17"/>
      <c r="V178" s="17"/>
    </row>
    <row r="179" spans="1:24" x14ac:dyDescent="0.2">
      <c r="A179" s="122"/>
      <c r="B179" s="122"/>
      <c r="C179" s="122"/>
      <c r="D179" s="121"/>
      <c r="E179" s="122"/>
      <c r="F179" s="122"/>
      <c r="G179" s="123"/>
      <c r="H179" s="124"/>
      <c r="I179" s="123"/>
      <c r="J179" s="119" t="str">
        <f>IFERROR(VLOOKUP(D179,Liste!A:B,2,0),"")</f>
        <v/>
      </c>
      <c r="K179" s="123"/>
      <c r="L179" s="119" t="str">
        <f>IFERROR(VLOOKUP(D179,Liste!A:C,3,0),"")</f>
        <v/>
      </c>
      <c r="M179" s="123"/>
      <c r="N179" s="119" t="str">
        <f>IFERROR(VLOOKUP(D179,Liste!A:E,4,0),"")</f>
        <v/>
      </c>
      <c r="O179" s="151"/>
      <c r="P179" s="123"/>
      <c r="Q179" s="17"/>
      <c r="R179" s="17"/>
      <c r="S179" s="17"/>
      <c r="T179" s="17"/>
      <c r="U179" s="17"/>
      <c r="V179" s="17"/>
    </row>
    <row r="180" spans="1:24" x14ac:dyDescent="0.2">
      <c r="A180" s="122"/>
      <c r="B180" s="122"/>
      <c r="C180" s="122"/>
      <c r="D180" s="121"/>
      <c r="E180" s="122"/>
      <c r="F180" s="122"/>
      <c r="G180" s="123"/>
      <c r="H180" s="124"/>
      <c r="I180" s="123"/>
      <c r="J180" s="119" t="str">
        <f>IFERROR(VLOOKUP(D180,Liste!A:B,2,0),"")</f>
        <v/>
      </c>
      <c r="K180" s="123"/>
      <c r="L180" s="119" t="str">
        <f>IFERROR(VLOOKUP(D180,Liste!A:C,3,0),"")</f>
        <v/>
      </c>
      <c r="M180" s="123"/>
      <c r="N180" s="119" t="str">
        <f>IFERROR(VLOOKUP(D180,Liste!A:E,4,0),"")</f>
        <v/>
      </c>
      <c r="O180" s="151"/>
      <c r="P180" s="123"/>
      <c r="Q180" s="17"/>
      <c r="R180" s="17"/>
      <c r="S180" s="17"/>
      <c r="T180" s="17"/>
      <c r="U180" s="17"/>
      <c r="V180" s="17"/>
    </row>
    <row r="181" spans="1:24" x14ac:dyDescent="0.2">
      <c r="A181" s="122"/>
      <c r="B181" s="122"/>
      <c r="C181" s="122"/>
      <c r="D181" s="121"/>
      <c r="E181" s="122"/>
      <c r="F181" s="122"/>
      <c r="G181" s="123"/>
      <c r="H181" s="124"/>
      <c r="I181" s="123"/>
      <c r="J181" s="119" t="str">
        <f>IFERROR(VLOOKUP(D181,Liste!A:B,2,0),"")</f>
        <v/>
      </c>
      <c r="K181" s="123"/>
      <c r="L181" s="119" t="str">
        <f>IFERROR(VLOOKUP(D181,Liste!A:C,3,0),"")</f>
        <v/>
      </c>
      <c r="M181" s="123"/>
      <c r="N181" s="119" t="str">
        <f>IFERROR(VLOOKUP(D181,Liste!A:E,4,0),"")</f>
        <v/>
      </c>
      <c r="O181" s="151"/>
      <c r="P181" s="123"/>
      <c r="Q181" s="17"/>
      <c r="R181" s="17"/>
      <c r="S181" s="17"/>
      <c r="T181" s="17"/>
      <c r="U181" s="17"/>
      <c r="V181" s="17"/>
    </row>
    <row r="182" spans="1:24" x14ac:dyDescent="0.2">
      <c r="A182" s="122"/>
      <c r="B182" s="122"/>
      <c r="C182" s="122"/>
      <c r="D182" s="121"/>
      <c r="E182" s="122"/>
      <c r="F182" s="122"/>
      <c r="G182" s="123"/>
      <c r="H182" s="124"/>
      <c r="I182" s="123"/>
      <c r="J182" s="119" t="str">
        <f>IFERROR(VLOOKUP(D182,Liste!A:B,2,0),"")</f>
        <v/>
      </c>
      <c r="K182" s="123"/>
      <c r="L182" s="119" t="str">
        <f>IFERROR(VLOOKUP(D182,Liste!A:C,3,0),"")</f>
        <v/>
      </c>
      <c r="M182" s="123"/>
      <c r="N182" s="119" t="str">
        <f>IFERROR(VLOOKUP(D182,Liste!A:E,4,0),"")</f>
        <v/>
      </c>
      <c r="O182" s="151"/>
      <c r="P182" s="123"/>
      <c r="Q182" s="17"/>
      <c r="R182" s="17"/>
      <c r="S182" s="17"/>
      <c r="T182" s="17"/>
      <c r="U182" s="17"/>
      <c r="V182" s="17"/>
    </row>
    <row r="183" spans="1:24" x14ac:dyDescent="0.2">
      <c r="A183" s="122"/>
      <c r="B183" s="122"/>
      <c r="C183" s="122"/>
      <c r="D183" s="121"/>
      <c r="E183" s="122"/>
      <c r="F183" s="122"/>
      <c r="G183" s="123"/>
      <c r="H183" s="124"/>
      <c r="I183" s="123"/>
      <c r="J183" s="119" t="str">
        <f>IFERROR(VLOOKUP(D183,Liste!A:B,2,0),"")</f>
        <v/>
      </c>
      <c r="K183" s="123"/>
      <c r="L183" s="119" t="str">
        <f>IFERROR(VLOOKUP(D183,Liste!A:C,3,0),"")</f>
        <v/>
      </c>
      <c r="M183" s="123"/>
      <c r="N183" s="119" t="str">
        <f>IFERROR(VLOOKUP(D183,Liste!A:E,4,0),"")</f>
        <v/>
      </c>
      <c r="O183" s="151"/>
      <c r="P183" s="123"/>
      <c r="Q183" s="17"/>
      <c r="R183" s="17"/>
      <c r="S183" s="17"/>
      <c r="T183" s="17"/>
      <c r="U183" s="17"/>
      <c r="V183" s="17"/>
    </row>
    <row r="184" spans="1:24" x14ac:dyDescent="0.2">
      <c r="A184" s="122"/>
      <c r="B184" s="122"/>
      <c r="C184" s="122"/>
      <c r="D184" s="121"/>
      <c r="E184" s="122"/>
      <c r="F184" s="122"/>
      <c r="G184" s="123"/>
      <c r="H184" s="124"/>
      <c r="I184" s="123"/>
      <c r="J184" s="119" t="str">
        <f>IFERROR(VLOOKUP(D184,Liste!A:B,2,0),"")</f>
        <v/>
      </c>
      <c r="K184" s="123"/>
      <c r="L184" s="119" t="str">
        <f>IFERROR(VLOOKUP(D184,Liste!A:C,3,0),"")</f>
        <v/>
      </c>
      <c r="M184" s="123"/>
      <c r="N184" s="119" t="str">
        <f>IFERROR(VLOOKUP(D184,Liste!A:E,4,0),"")</f>
        <v/>
      </c>
      <c r="O184" s="151"/>
      <c r="P184" s="123"/>
      <c r="Q184" s="17"/>
      <c r="R184" s="17"/>
      <c r="S184" s="17"/>
      <c r="T184" s="17"/>
      <c r="U184" s="17"/>
      <c r="V184" s="17"/>
    </row>
    <row r="185" spans="1:24" x14ac:dyDescent="0.2">
      <c r="A185" s="122"/>
      <c r="B185" s="122"/>
      <c r="C185" s="122"/>
      <c r="D185" s="121"/>
      <c r="E185" s="122"/>
      <c r="F185" s="122"/>
      <c r="G185" s="123"/>
      <c r="H185" s="124"/>
      <c r="I185" s="123"/>
      <c r="J185" s="119" t="str">
        <f>IFERROR(VLOOKUP(D185,Liste!A:B,2,0),"")</f>
        <v/>
      </c>
      <c r="K185" s="123"/>
      <c r="L185" s="119" t="str">
        <f>IFERROR(VLOOKUP(D185,Liste!A:C,3,0),"")</f>
        <v/>
      </c>
      <c r="M185" s="123"/>
      <c r="N185" s="119" t="str">
        <f>IFERROR(VLOOKUP(D185,Liste!A:E,4,0),"")</f>
        <v/>
      </c>
      <c r="O185" s="151"/>
      <c r="P185" s="123"/>
      <c r="Q185" s="17"/>
      <c r="R185" s="17"/>
      <c r="S185" s="17"/>
      <c r="T185" s="17"/>
      <c r="U185" s="17"/>
      <c r="V185" s="17"/>
      <c r="W185" s="1"/>
      <c r="X185" s="1"/>
    </row>
    <row r="186" spans="1:24" x14ac:dyDescent="0.2">
      <c r="A186" s="122"/>
      <c r="B186" s="122"/>
      <c r="C186" s="122"/>
      <c r="D186" s="121"/>
      <c r="E186" s="122"/>
      <c r="F186" s="122"/>
      <c r="G186" s="123"/>
      <c r="H186" s="124"/>
      <c r="I186" s="123"/>
      <c r="J186" s="119" t="str">
        <f>IFERROR(VLOOKUP(D186,Liste!A:B,2,0),"")</f>
        <v/>
      </c>
      <c r="K186" s="123"/>
      <c r="L186" s="119" t="str">
        <f>IFERROR(VLOOKUP(D186,Liste!A:C,3,0),"")</f>
        <v/>
      </c>
      <c r="M186" s="123"/>
      <c r="N186" s="119" t="str">
        <f>IFERROR(VLOOKUP(D186,Liste!A:E,4,0),"")</f>
        <v/>
      </c>
      <c r="O186" s="151"/>
      <c r="P186" s="123"/>
      <c r="Q186" s="17"/>
      <c r="R186" s="17"/>
      <c r="S186" s="17"/>
      <c r="T186" s="17"/>
      <c r="U186" s="17"/>
      <c r="V186" s="17"/>
      <c r="W186" s="1"/>
      <c r="X186" s="1"/>
    </row>
    <row r="187" spans="1:24" x14ac:dyDescent="0.2">
      <c r="A187" s="126"/>
      <c r="B187" s="126"/>
      <c r="C187" s="126"/>
      <c r="D187" s="121"/>
      <c r="E187" s="126"/>
      <c r="F187" s="126"/>
      <c r="G187" s="123"/>
      <c r="H187" s="124"/>
      <c r="I187" s="123"/>
      <c r="J187" s="119" t="str">
        <f>IFERROR(VLOOKUP(D187,Liste!A:B,2,0),"")</f>
        <v/>
      </c>
      <c r="K187" s="123"/>
      <c r="L187" s="119" t="str">
        <f>IFERROR(VLOOKUP(D187,Liste!A:C,3,0),"")</f>
        <v/>
      </c>
      <c r="M187" s="123"/>
      <c r="N187" s="119" t="str">
        <f>IFERROR(VLOOKUP(D187,Liste!A:E,4,0),"")</f>
        <v/>
      </c>
      <c r="O187" s="151"/>
      <c r="P187" s="123"/>
      <c r="Q187" s="17"/>
      <c r="R187" s="17"/>
      <c r="S187" s="17"/>
      <c r="T187" s="17"/>
      <c r="U187" s="17"/>
      <c r="V187" s="17"/>
      <c r="W187" s="1"/>
      <c r="X187" s="1"/>
    </row>
    <row r="188" spans="1:24" x14ac:dyDescent="0.2">
      <c r="A188" s="127"/>
      <c r="B188" s="127"/>
      <c r="C188" s="127"/>
      <c r="D188" s="121"/>
      <c r="E188" s="127"/>
      <c r="F188" s="127"/>
      <c r="G188" s="123"/>
      <c r="H188" s="124"/>
      <c r="I188" s="123"/>
      <c r="J188" s="119" t="str">
        <f>IFERROR(VLOOKUP(D188,Liste!A:B,2,0),"")</f>
        <v/>
      </c>
      <c r="K188" s="123"/>
      <c r="L188" s="119" t="str">
        <f>IFERROR(VLOOKUP(D188,Liste!A:C,3,0),"")</f>
        <v/>
      </c>
      <c r="M188" s="123"/>
      <c r="N188" s="119" t="str">
        <f>IFERROR(VLOOKUP(D188,Liste!A:E,4,0),"")</f>
        <v/>
      </c>
      <c r="O188" s="151"/>
      <c r="P188" s="123"/>
      <c r="Q188" s="17"/>
      <c r="R188" s="17"/>
      <c r="S188" s="17"/>
      <c r="T188" s="17"/>
      <c r="U188" s="17"/>
      <c r="V188" s="17"/>
      <c r="W188" s="1"/>
      <c r="X188" s="1"/>
    </row>
    <row r="189" spans="1:24" x14ac:dyDescent="0.2">
      <c r="A189" s="122"/>
      <c r="B189" s="122"/>
      <c r="C189" s="122"/>
      <c r="D189" s="121"/>
      <c r="E189" s="122"/>
      <c r="F189" s="122"/>
      <c r="G189" s="123"/>
      <c r="H189" s="124"/>
      <c r="I189" s="123"/>
      <c r="J189" s="119" t="str">
        <f>IFERROR(VLOOKUP(D189,Liste!A:B,2,0),"")</f>
        <v/>
      </c>
      <c r="K189" s="123"/>
      <c r="L189" s="119" t="str">
        <f>IFERROR(VLOOKUP(D189,Liste!A:C,3,0),"")</f>
        <v/>
      </c>
      <c r="M189" s="123"/>
      <c r="N189" s="119" t="str">
        <f>IFERROR(VLOOKUP(D189,Liste!A:E,4,0),"")</f>
        <v/>
      </c>
      <c r="O189" s="151"/>
      <c r="P189" s="123"/>
      <c r="Q189" s="17"/>
      <c r="R189" s="17"/>
      <c r="S189" s="17"/>
      <c r="T189" s="17"/>
      <c r="U189" s="17"/>
      <c r="V189" s="17"/>
      <c r="W189" s="1"/>
      <c r="X189" s="1"/>
    </row>
    <row r="190" spans="1:24" x14ac:dyDescent="0.2">
      <c r="A190" s="122"/>
      <c r="B190" s="122"/>
      <c r="C190" s="122"/>
      <c r="D190" s="121"/>
      <c r="E190" s="122"/>
      <c r="F190" s="122"/>
      <c r="G190" s="123"/>
      <c r="H190" s="124"/>
      <c r="I190" s="123"/>
      <c r="J190" s="119" t="str">
        <f>IFERROR(VLOOKUP(D190,Liste!A:B,2,0),"")</f>
        <v/>
      </c>
      <c r="K190" s="123"/>
      <c r="L190" s="119" t="str">
        <f>IFERROR(VLOOKUP(D190,Liste!A:C,3,0),"")</f>
        <v/>
      </c>
      <c r="M190" s="123"/>
      <c r="N190" s="119" t="str">
        <f>IFERROR(VLOOKUP(D190,Liste!A:E,4,0),"")</f>
        <v/>
      </c>
      <c r="O190" s="151"/>
      <c r="P190" s="123"/>
      <c r="Q190" s="17"/>
      <c r="R190" s="17"/>
      <c r="S190" s="17"/>
      <c r="T190" s="17"/>
      <c r="U190" s="17"/>
      <c r="V190" s="17"/>
      <c r="W190" s="1"/>
      <c r="X190" s="1"/>
    </row>
    <row r="191" spans="1:24" x14ac:dyDescent="0.2">
      <c r="A191" s="122"/>
      <c r="B191" s="122"/>
      <c r="C191" s="122"/>
      <c r="D191" s="121"/>
      <c r="E191" s="122"/>
      <c r="F191" s="122"/>
      <c r="G191" s="123"/>
      <c r="H191" s="124"/>
      <c r="I191" s="123"/>
      <c r="J191" s="119" t="str">
        <f>IFERROR(VLOOKUP(D191,Liste!A:B,2,0),"")</f>
        <v/>
      </c>
      <c r="K191" s="123"/>
      <c r="L191" s="119" t="str">
        <f>IFERROR(VLOOKUP(D191,Liste!A:C,3,0),"")</f>
        <v/>
      </c>
      <c r="M191" s="123"/>
      <c r="N191" s="119" t="str">
        <f>IFERROR(VLOOKUP(D191,Liste!A:E,4,0),"")</f>
        <v/>
      </c>
      <c r="O191" s="151"/>
      <c r="P191" s="123"/>
      <c r="Q191" s="17"/>
      <c r="R191" s="17"/>
      <c r="S191" s="17"/>
      <c r="T191" s="17"/>
      <c r="U191" s="17"/>
      <c r="V191" s="17"/>
      <c r="W191" s="1"/>
      <c r="X191" s="1"/>
    </row>
    <row r="192" spans="1:24" x14ac:dyDescent="0.2">
      <c r="A192" s="122"/>
      <c r="B192" s="122"/>
      <c r="C192" s="122"/>
      <c r="D192" s="121"/>
      <c r="E192" s="122"/>
      <c r="F192" s="122"/>
      <c r="G192" s="123"/>
      <c r="H192" s="124"/>
      <c r="I192" s="123"/>
      <c r="J192" s="119" t="str">
        <f>IFERROR(VLOOKUP(D192,Liste!A:B,2,0),"")</f>
        <v/>
      </c>
      <c r="K192" s="123"/>
      <c r="L192" s="119" t="str">
        <f>IFERROR(VLOOKUP(D192,Liste!A:C,3,0),"")</f>
        <v/>
      </c>
      <c r="M192" s="123"/>
      <c r="N192" s="119" t="str">
        <f>IFERROR(VLOOKUP(D192,Liste!A:E,4,0),"")</f>
        <v/>
      </c>
      <c r="O192" s="151"/>
      <c r="P192" s="123"/>
      <c r="Q192" s="17"/>
      <c r="R192" s="17"/>
      <c r="S192" s="17"/>
      <c r="T192" s="17"/>
      <c r="U192" s="17"/>
      <c r="V192" s="17"/>
      <c r="W192" s="1"/>
      <c r="X192" s="1"/>
    </row>
    <row r="193" spans="1:24" x14ac:dyDescent="0.2">
      <c r="A193" s="122"/>
      <c r="B193" s="122"/>
      <c r="C193" s="122"/>
      <c r="D193" s="121"/>
      <c r="E193" s="122"/>
      <c r="F193" s="122"/>
      <c r="G193" s="123"/>
      <c r="H193" s="124"/>
      <c r="I193" s="123"/>
      <c r="J193" s="119" t="str">
        <f>IFERROR(VLOOKUP(D193,Liste!A:B,2,0),"")</f>
        <v/>
      </c>
      <c r="K193" s="123"/>
      <c r="L193" s="119" t="str">
        <f>IFERROR(VLOOKUP(D193,Liste!A:C,3,0),"")</f>
        <v/>
      </c>
      <c r="M193" s="123"/>
      <c r="N193" s="119" t="str">
        <f>IFERROR(VLOOKUP(D193,Liste!A:E,4,0),"")</f>
        <v/>
      </c>
      <c r="O193" s="151"/>
      <c r="P193" s="123"/>
      <c r="Q193" s="17"/>
      <c r="R193" s="17"/>
      <c r="S193" s="17"/>
      <c r="T193" s="17"/>
      <c r="U193" s="17"/>
      <c r="V193" s="17"/>
      <c r="W193" s="1"/>
      <c r="X193" s="1"/>
    </row>
    <row r="194" spans="1:24" x14ac:dyDescent="0.2">
      <c r="A194" s="122"/>
      <c r="B194" s="122"/>
      <c r="C194" s="122"/>
      <c r="D194" s="121"/>
      <c r="E194" s="122"/>
      <c r="F194" s="122"/>
      <c r="G194" s="123"/>
      <c r="H194" s="124"/>
      <c r="I194" s="123"/>
      <c r="J194" s="119" t="str">
        <f>IFERROR(VLOOKUP(D194,Liste!A:B,2,0),"")</f>
        <v/>
      </c>
      <c r="K194" s="123"/>
      <c r="L194" s="119" t="str">
        <f>IFERROR(VLOOKUP(D194,Liste!A:C,3,0),"")</f>
        <v/>
      </c>
      <c r="M194" s="123"/>
      <c r="N194" s="119" t="str">
        <f>IFERROR(VLOOKUP(D194,Liste!A:E,4,0),"")</f>
        <v/>
      </c>
      <c r="O194" s="151"/>
      <c r="P194" s="123"/>
      <c r="Q194" s="17"/>
      <c r="R194" s="17"/>
      <c r="S194" s="17"/>
      <c r="T194" s="17"/>
      <c r="U194" s="17"/>
      <c r="V194" s="17"/>
      <c r="W194" s="1"/>
      <c r="X194" s="1"/>
    </row>
    <row r="195" spans="1:24" x14ac:dyDescent="0.2">
      <c r="A195" s="122"/>
      <c r="B195" s="122"/>
      <c r="C195" s="122"/>
      <c r="D195" s="121"/>
      <c r="E195" s="122"/>
      <c r="F195" s="122"/>
      <c r="G195" s="123"/>
      <c r="H195" s="124"/>
      <c r="I195" s="123"/>
      <c r="J195" s="119" t="str">
        <f>IFERROR(VLOOKUP(D195,Liste!A:B,2,0),"")</f>
        <v/>
      </c>
      <c r="K195" s="123"/>
      <c r="L195" s="119" t="str">
        <f>IFERROR(VLOOKUP(D195,Liste!A:C,3,0),"")</f>
        <v/>
      </c>
      <c r="M195" s="123"/>
      <c r="N195" s="119" t="str">
        <f>IFERROR(VLOOKUP(D195,Liste!A:E,4,0),"")</f>
        <v/>
      </c>
      <c r="O195" s="151"/>
      <c r="P195" s="123"/>
      <c r="Q195" s="17"/>
      <c r="R195" s="17"/>
      <c r="S195" s="17"/>
      <c r="T195" s="17"/>
      <c r="U195" s="17"/>
      <c r="V195" s="17"/>
      <c r="W195" s="1"/>
      <c r="X195" s="1"/>
    </row>
    <row r="196" spans="1:24" customFormat="1" ht="15" x14ac:dyDescent="0.25">
      <c r="A196" s="128"/>
      <c r="B196" s="128"/>
      <c r="C196" s="128"/>
      <c r="D196" s="121"/>
      <c r="E196" s="129"/>
      <c r="F196" s="129"/>
      <c r="G196" s="129"/>
      <c r="H196" s="129"/>
      <c r="I196" s="129"/>
      <c r="J196" s="119" t="str">
        <f>IFERROR(VLOOKUP(D196,Liste!A:B,2,0),"")</f>
        <v/>
      </c>
      <c r="K196" s="129"/>
      <c r="L196" s="119" t="str">
        <f>IFERROR(VLOOKUP(D196,Liste!A:C,3,0),"")</f>
        <v/>
      </c>
      <c r="M196" s="129"/>
      <c r="N196" s="119" t="str">
        <f>IFERROR(VLOOKUP(D196,Liste!A:E,4,0),"")</f>
        <v/>
      </c>
      <c r="O196" s="152"/>
      <c r="P196" s="129"/>
    </row>
    <row r="197" spans="1:24" x14ac:dyDescent="0.2">
      <c r="A197" s="122"/>
      <c r="B197" s="122"/>
      <c r="C197" s="122"/>
      <c r="D197" s="121"/>
      <c r="E197" s="122"/>
      <c r="F197" s="122"/>
      <c r="G197" s="123"/>
      <c r="H197" s="124"/>
      <c r="I197" s="123"/>
      <c r="J197" s="119" t="str">
        <f>IFERROR(VLOOKUP(D197,Liste!A:B,2,0),"")</f>
        <v/>
      </c>
      <c r="K197" s="123"/>
      <c r="L197" s="119" t="str">
        <f>IFERROR(VLOOKUP(D197,Liste!A:C,3,0),"")</f>
        <v/>
      </c>
      <c r="M197" s="123"/>
      <c r="N197" s="119" t="str">
        <f>IFERROR(VLOOKUP(D197,Liste!A:E,4,0),"")</f>
        <v/>
      </c>
      <c r="O197" s="151"/>
      <c r="P197" s="123"/>
      <c r="Q197" s="17"/>
      <c r="R197" s="17"/>
      <c r="S197" s="17"/>
      <c r="T197" s="17"/>
      <c r="U197" s="17"/>
      <c r="V197" s="17"/>
      <c r="W197" s="1"/>
      <c r="X197" s="1"/>
    </row>
    <row r="198" spans="1:24" x14ac:dyDescent="0.2">
      <c r="A198" s="122"/>
      <c r="B198" s="122"/>
      <c r="C198" s="122"/>
      <c r="D198" s="121"/>
      <c r="E198" s="122"/>
      <c r="F198" s="122"/>
      <c r="G198" s="123"/>
      <c r="H198" s="124"/>
      <c r="I198" s="123"/>
      <c r="J198" s="119" t="str">
        <f>IFERROR(VLOOKUP(D198,Liste!A:B,2,0),"")</f>
        <v/>
      </c>
      <c r="K198" s="123"/>
      <c r="L198" s="119" t="str">
        <f>IFERROR(VLOOKUP(D198,Liste!A:C,3,0),"")</f>
        <v/>
      </c>
      <c r="M198" s="123"/>
      <c r="N198" s="119" t="str">
        <f>IFERROR(VLOOKUP(D198,Liste!A:E,4,0),"")</f>
        <v/>
      </c>
      <c r="O198" s="151"/>
      <c r="P198" s="123"/>
      <c r="Q198" s="17"/>
      <c r="R198" s="17"/>
      <c r="S198" s="17"/>
      <c r="T198" s="17"/>
      <c r="U198" s="17"/>
      <c r="V198" s="17"/>
      <c r="W198" s="1"/>
      <c r="X198" s="1"/>
    </row>
    <row r="199" spans="1:24" x14ac:dyDescent="0.2">
      <c r="A199" s="122"/>
      <c r="B199" s="122"/>
      <c r="C199" s="122"/>
      <c r="D199" s="121"/>
      <c r="E199" s="122"/>
      <c r="F199" s="122"/>
      <c r="G199" s="123"/>
      <c r="H199" s="124"/>
      <c r="I199" s="123"/>
      <c r="J199" s="119" t="str">
        <f>IFERROR(VLOOKUP(D199,Liste!A:B,2,0),"")</f>
        <v/>
      </c>
      <c r="K199" s="123"/>
      <c r="L199" s="119" t="str">
        <f>IFERROR(VLOOKUP(D199,Liste!A:C,3,0),"")</f>
        <v/>
      </c>
      <c r="M199" s="123"/>
      <c r="N199" s="119" t="str">
        <f>IFERROR(VLOOKUP(D199,Liste!A:E,4,0),"")</f>
        <v/>
      </c>
      <c r="O199" s="151"/>
      <c r="P199" s="123"/>
      <c r="Q199" s="17"/>
      <c r="R199" s="17"/>
      <c r="S199" s="17"/>
      <c r="T199" s="17"/>
      <c r="U199" s="17"/>
      <c r="V199" s="17"/>
      <c r="W199" s="1"/>
      <c r="X199" s="1"/>
    </row>
    <row r="200" spans="1:24" x14ac:dyDescent="0.2">
      <c r="A200" s="122"/>
      <c r="B200" s="122"/>
      <c r="C200" s="122"/>
      <c r="D200" s="121"/>
      <c r="E200" s="122"/>
      <c r="F200" s="122"/>
      <c r="G200" s="123"/>
      <c r="H200" s="124"/>
      <c r="I200" s="123"/>
      <c r="J200" s="119" t="str">
        <f>IFERROR(VLOOKUP(D200,Liste!A:B,2,0),"")</f>
        <v/>
      </c>
      <c r="K200" s="123"/>
      <c r="L200" s="119" t="str">
        <f>IFERROR(VLOOKUP(D200,Liste!A:C,3,0),"")</f>
        <v/>
      </c>
      <c r="M200" s="123"/>
      <c r="N200" s="119" t="str">
        <f>IFERROR(VLOOKUP(D200,Liste!A:E,4,0),"")</f>
        <v/>
      </c>
      <c r="O200" s="151"/>
      <c r="P200" s="123"/>
      <c r="Q200" s="17"/>
      <c r="R200" s="17"/>
      <c r="S200" s="17"/>
      <c r="T200" s="17"/>
      <c r="U200" s="17"/>
      <c r="V200" s="17"/>
      <c r="W200" s="1"/>
      <c r="X200" s="1"/>
    </row>
    <row r="201" spans="1:24" x14ac:dyDescent="0.2">
      <c r="A201" s="122"/>
      <c r="B201" s="122"/>
      <c r="C201" s="122"/>
      <c r="D201" s="121"/>
      <c r="E201" s="122"/>
      <c r="F201" s="122"/>
      <c r="G201" s="123"/>
      <c r="H201" s="124"/>
      <c r="I201" s="123"/>
      <c r="J201" s="119" t="str">
        <f>IFERROR(VLOOKUP(D201,Liste!A:B,2,0),"")</f>
        <v/>
      </c>
      <c r="K201" s="123"/>
      <c r="L201" s="119" t="str">
        <f>IFERROR(VLOOKUP(D201,Liste!A:C,3,0),"")</f>
        <v/>
      </c>
      <c r="M201" s="123"/>
      <c r="N201" s="119" t="str">
        <f>IFERROR(VLOOKUP(D201,Liste!A:E,4,0),"")</f>
        <v/>
      </c>
      <c r="O201" s="151"/>
      <c r="P201" s="123"/>
      <c r="Q201" s="17"/>
      <c r="R201" s="17"/>
      <c r="S201" s="17"/>
      <c r="T201" s="17"/>
      <c r="U201" s="17"/>
      <c r="V201" s="17"/>
      <c r="W201" s="1"/>
      <c r="X201" s="1"/>
    </row>
    <row r="202" spans="1:24" x14ac:dyDescent="0.2">
      <c r="A202" s="122"/>
      <c r="B202" s="122"/>
      <c r="C202" s="122"/>
      <c r="D202" s="121"/>
      <c r="E202" s="122"/>
      <c r="F202" s="122"/>
      <c r="G202" s="123"/>
      <c r="H202" s="124"/>
      <c r="I202" s="123"/>
      <c r="J202" s="119" t="str">
        <f>IFERROR(VLOOKUP(D202,Liste!A:B,2,0),"")</f>
        <v/>
      </c>
      <c r="K202" s="123"/>
      <c r="L202" s="119" t="str">
        <f>IFERROR(VLOOKUP(D202,Liste!A:C,3,0),"")</f>
        <v/>
      </c>
      <c r="M202" s="123"/>
      <c r="N202" s="119" t="str">
        <f>IFERROR(VLOOKUP(D202,Liste!A:E,4,0),"")</f>
        <v/>
      </c>
      <c r="O202" s="151"/>
      <c r="P202" s="123"/>
      <c r="Q202" s="17"/>
      <c r="R202" s="17"/>
      <c r="S202" s="17"/>
      <c r="T202" s="17"/>
      <c r="U202" s="17"/>
      <c r="V202" s="17"/>
      <c r="W202" s="1"/>
      <c r="X202" s="1"/>
    </row>
    <row r="203" spans="1:24" x14ac:dyDescent="0.2">
      <c r="A203" s="122"/>
      <c r="B203" s="122"/>
      <c r="C203" s="122"/>
      <c r="D203" s="121"/>
      <c r="E203" s="122"/>
      <c r="F203" s="122"/>
      <c r="G203" s="123"/>
      <c r="H203" s="124"/>
      <c r="I203" s="123"/>
      <c r="J203" s="119" t="str">
        <f>IFERROR(VLOOKUP(D203,Liste!A:B,2,0),"")</f>
        <v/>
      </c>
      <c r="K203" s="123"/>
      <c r="L203" s="119" t="str">
        <f>IFERROR(VLOOKUP(D203,Liste!A:C,3,0),"")</f>
        <v/>
      </c>
      <c r="M203" s="123"/>
      <c r="N203" s="119" t="str">
        <f>IFERROR(VLOOKUP(D203,Liste!A:E,4,0),"")</f>
        <v/>
      </c>
      <c r="O203" s="151"/>
      <c r="P203" s="123"/>
      <c r="Q203" s="17"/>
      <c r="R203" s="17"/>
      <c r="S203" s="17"/>
      <c r="T203" s="17"/>
      <c r="U203" s="17"/>
      <c r="V203" s="17"/>
      <c r="W203" s="1"/>
      <c r="X203" s="1"/>
    </row>
    <row r="204" spans="1:24" x14ac:dyDescent="0.2">
      <c r="A204" s="122"/>
      <c r="B204" s="122"/>
      <c r="C204" s="122"/>
      <c r="D204" s="121"/>
      <c r="E204" s="122"/>
      <c r="F204" s="122"/>
      <c r="G204" s="123"/>
      <c r="H204" s="124"/>
      <c r="I204" s="123"/>
      <c r="J204" s="119" t="str">
        <f>IFERROR(VLOOKUP(D204,Liste!A:B,2,0),"")</f>
        <v/>
      </c>
      <c r="K204" s="123"/>
      <c r="L204" s="119" t="str">
        <f>IFERROR(VLOOKUP(D204,Liste!A:C,3,0),"")</f>
        <v/>
      </c>
      <c r="M204" s="123"/>
      <c r="N204" s="119" t="str">
        <f>IFERROR(VLOOKUP(D204,Liste!A:E,4,0),"")</f>
        <v/>
      </c>
      <c r="O204" s="151"/>
      <c r="P204" s="123"/>
      <c r="Q204" s="17"/>
      <c r="R204" s="17"/>
      <c r="S204" s="17"/>
      <c r="T204" s="17"/>
      <c r="U204" s="17"/>
      <c r="V204" s="17"/>
      <c r="W204" s="1"/>
      <c r="X204" s="1"/>
    </row>
    <row r="205" spans="1:24" x14ac:dyDescent="0.2">
      <c r="A205" s="122"/>
      <c r="B205" s="122"/>
      <c r="C205" s="122"/>
      <c r="D205" s="121"/>
      <c r="E205" s="122"/>
      <c r="F205" s="122"/>
      <c r="G205" s="123"/>
      <c r="H205" s="123"/>
      <c r="I205" s="123"/>
      <c r="J205" s="119" t="str">
        <f>IFERROR(VLOOKUP(D205,Liste!A:B,2,0),"")</f>
        <v/>
      </c>
      <c r="K205" s="123"/>
      <c r="L205" s="119" t="str">
        <f>IFERROR(VLOOKUP(D205,Liste!A:C,3,0),"")</f>
        <v/>
      </c>
      <c r="M205" s="123"/>
      <c r="N205" s="119" t="str">
        <f>IFERROR(VLOOKUP(D205,Liste!A:E,4,0),"")</f>
        <v/>
      </c>
      <c r="O205" s="151"/>
      <c r="P205" s="123"/>
      <c r="Q205" s="17"/>
      <c r="R205" s="17"/>
      <c r="S205" s="17"/>
      <c r="T205" s="17"/>
      <c r="U205" s="17"/>
      <c r="V205" s="17"/>
      <c r="W205" s="1"/>
      <c r="X205" s="1"/>
    </row>
    <row r="206" spans="1:24" x14ac:dyDescent="0.2">
      <c r="A206" s="122"/>
      <c r="B206" s="122"/>
      <c r="C206" s="122"/>
      <c r="D206" s="121"/>
      <c r="E206" s="122"/>
      <c r="F206" s="122"/>
      <c r="G206" s="123"/>
      <c r="H206" s="123"/>
      <c r="I206" s="123"/>
      <c r="J206" s="119" t="str">
        <f>IFERROR(VLOOKUP(D206,Liste!A:B,2,0),"")</f>
        <v/>
      </c>
      <c r="K206" s="123"/>
      <c r="L206" s="119" t="str">
        <f>IFERROR(VLOOKUP(D206,Liste!A:C,3,0),"")</f>
        <v/>
      </c>
      <c r="M206" s="123"/>
      <c r="N206" s="119" t="str">
        <f>IFERROR(VLOOKUP(D206,Liste!A:E,4,0),"")</f>
        <v/>
      </c>
      <c r="O206" s="151"/>
      <c r="P206" s="123"/>
      <c r="Q206" s="17"/>
      <c r="R206" s="17"/>
      <c r="S206" s="17"/>
      <c r="T206" s="17"/>
      <c r="U206" s="17"/>
      <c r="V206" s="17"/>
      <c r="W206" s="1"/>
      <c r="X206" s="1"/>
    </row>
    <row r="207" spans="1:24" x14ac:dyDescent="0.2">
      <c r="A207" s="122"/>
      <c r="B207" s="122"/>
      <c r="C207" s="122"/>
      <c r="D207" s="121"/>
      <c r="E207" s="122"/>
      <c r="F207" s="122"/>
      <c r="G207" s="123"/>
      <c r="H207" s="123"/>
      <c r="I207" s="123"/>
      <c r="J207" s="119" t="str">
        <f>IFERROR(VLOOKUP(D207,Liste!A:B,2,0),"")</f>
        <v/>
      </c>
      <c r="K207" s="123"/>
      <c r="L207" s="119" t="str">
        <f>IFERROR(VLOOKUP(D207,Liste!A:C,3,0),"")</f>
        <v/>
      </c>
      <c r="M207" s="123"/>
      <c r="N207" s="119" t="str">
        <f>IFERROR(VLOOKUP(D207,Liste!A:E,4,0),"")</f>
        <v/>
      </c>
      <c r="O207" s="151"/>
      <c r="P207" s="123"/>
      <c r="Q207" s="17"/>
      <c r="R207" s="17"/>
      <c r="S207" s="17"/>
      <c r="T207" s="17"/>
      <c r="U207" s="17"/>
      <c r="V207" s="17"/>
      <c r="W207" s="1"/>
      <c r="X207" s="1"/>
    </row>
    <row r="208" spans="1:24" x14ac:dyDescent="0.2">
      <c r="A208" s="122"/>
      <c r="B208" s="122"/>
      <c r="C208" s="122"/>
      <c r="D208" s="121"/>
      <c r="E208" s="122"/>
      <c r="F208" s="122"/>
      <c r="G208" s="123"/>
      <c r="H208" s="123"/>
      <c r="I208" s="123"/>
      <c r="J208" s="119" t="str">
        <f>IFERROR(VLOOKUP(D208,Liste!A:B,2,0),"")</f>
        <v/>
      </c>
      <c r="K208" s="123"/>
      <c r="L208" s="119" t="str">
        <f>IFERROR(VLOOKUP(D208,Liste!A:C,3,0),"")</f>
        <v/>
      </c>
      <c r="M208" s="123"/>
      <c r="N208" s="119" t="str">
        <f>IFERROR(VLOOKUP(D208,Liste!A:E,4,0),"")</f>
        <v/>
      </c>
      <c r="O208" s="151"/>
      <c r="P208" s="123"/>
      <c r="Q208" s="17"/>
      <c r="R208" s="17"/>
      <c r="S208" s="17"/>
      <c r="T208" s="17"/>
      <c r="U208" s="17"/>
      <c r="V208" s="17"/>
      <c r="W208" s="1"/>
      <c r="X208" s="1"/>
    </row>
    <row r="209" spans="1:24" x14ac:dyDescent="0.2">
      <c r="A209" s="122"/>
      <c r="B209" s="122"/>
      <c r="C209" s="122"/>
      <c r="D209" s="121"/>
      <c r="E209" s="122"/>
      <c r="F209" s="122"/>
      <c r="G209" s="123"/>
      <c r="H209" s="123"/>
      <c r="I209" s="123"/>
      <c r="J209" s="119" t="str">
        <f>IFERROR(VLOOKUP(D209,Liste!A:B,2,0),"")</f>
        <v/>
      </c>
      <c r="K209" s="123"/>
      <c r="L209" s="119" t="str">
        <f>IFERROR(VLOOKUP(D209,Liste!A:C,3,0),"")</f>
        <v/>
      </c>
      <c r="M209" s="123"/>
      <c r="N209" s="119" t="str">
        <f>IFERROR(VLOOKUP(D209,Liste!A:E,4,0),"")</f>
        <v/>
      </c>
      <c r="O209" s="151"/>
      <c r="P209" s="123"/>
      <c r="Q209" s="17"/>
      <c r="R209" s="17"/>
      <c r="S209" s="17"/>
      <c r="T209" s="17"/>
      <c r="U209" s="17"/>
      <c r="V209" s="17"/>
      <c r="W209" s="1"/>
      <c r="X209" s="1"/>
    </row>
    <row r="210" spans="1:24" x14ac:dyDescent="0.2">
      <c r="A210" s="122"/>
      <c r="B210" s="122"/>
      <c r="C210" s="122"/>
      <c r="D210" s="121"/>
      <c r="E210" s="122"/>
      <c r="F210" s="122"/>
      <c r="G210" s="123"/>
      <c r="H210" s="123"/>
      <c r="I210" s="123"/>
      <c r="J210" s="119" t="str">
        <f>IFERROR(VLOOKUP(D210,Liste!A:B,2,0),"")</f>
        <v/>
      </c>
      <c r="K210" s="123"/>
      <c r="L210" s="119" t="str">
        <f>IFERROR(VLOOKUP(D210,Liste!A:C,3,0),"")</f>
        <v/>
      </c>
      <c r="M210" s="123"/>
      <c r="N210" s="119" t="str">
        <f>IFERROR(VLOOKUP(D210,Liste!A:E,4,0),"")</f>
        <v/>
      </c>
      <c r="O210" s="151"/>
      <c r="P210" s="123"/>
      <c r="Q210" s="17"/>
      <c r="R210" s="17"/>
      <c r="S210" s="17"/>
      <c r="T210" s="17"/>
      <c r="U210" s="17"/>
      <c r="V210" s="17"/>
      <c r="W210" s="1"/>
      <c r="X210" s="1"/>
    </row>
    <row r="211" spans="1:24" x14ac:dyDescent="0.2">
      <c r="A211" s="122"/>
      <c r="B211" s="122"/>
      <c r="C211" s="122"/>
      <c r="D211" s="121"/>
      <c r="E211" s="122"/>
      <c r="F211" s="122"/>
      <c r="G211" s="123"/>
      <c r="H211" s="123"/>
      <c r="I211" s="123"/>
      <c r="J211" s="119" t="str">
        <f>IFERROR(VLOOKUP(D211,Liste!A:B,2,0),"")</f>
        <v/>
      </c>
      <c r="K211" s="123"/>
      <c r="L211" s="119" t="str">
        <f>IFERROR(VLOOKUP(D211,Liste!A:C,3,0),"")</f>
        <v/>
      </c>
      <c r="M211" s="123"/>
      <c r="N211" s="119" t="str">
        <f>IFERROR(VLOOKUP(D211,Liste!A:E,4,0),"")</f>
        <v/>
      </c>
      <c r="O211" s="151"/>
      <c r="P211" s="123"/>
      <c r="Q211" s="17"/>
      <c r="R211" s="17"/>
      <c r="S211" s="17"/>
      <c r="T211" s="17"/>
      <c r="U211" s="17"/>
      <c r="V211" s="17"/>
      <c r="W211" s="1"/>
      <c r="X211" s="1"/>
    </row>
    <row r="212" spans="1:24" x14ac:dyDescent="0.2">
      <c r="A212" s="122"/>
      <c r="B212" s="122"/>
      <c r="C212" s="122"/>
      <c r="D212" s="121"/>
      <c r="E212" s="122"/>
      <c r="F212" s="122"/>
      <c r="G212" s="123"/>
      <c r="H212" s="123"/>
      <c r="I212" s="123"/>
      <c r="J212" s="119" t="str">
        <f>IFERROR(VLOOKUP(D212,Liste!A:B,2,0),"")</f>
        <v/>
      </c>
      <c r="K212" s="123"/>
      <c r="L212" s="119" t="str">
        <f>IFERROR(VLOOKUP(D212,Liste!A:C,3,0),"")</f>
        <v/>
      </c>
      <c r="M212" s="123"/>
      <c r="N212" s="119" t="str">
        <f>IFERROR(VLOOKUP(D212,Liste!A:E,4,0),"")</f>
        <v/>
      </c>
      <c r="O212" s="151"/>
      <c r="P212" s="123"/>
      <c r="Q212" s="17"/>
      <c r="R212" s="17"/>
      <c r="S212" s="17"/>
      <c r="T212" s="17"/>
      <c r="U212" s="17"/>
      <c r="V212" s="17"/>
      <c r="W212" s="1"/>
      <c r="X212" s="1"/>
    </row>
    <row r="213" spans="1:24" x14ac:dyDescent="0.2">
      <c r="A213" s="122"/>
      <c r="B213" s="122"/>
      <c r="C213" s="122"/>
      <c r="D213" s="121"/>
      <c r="E213" s="122"/>
      <c r="F213" s="122"/>
      <c r="G213" s="123"/>
      <c r="H213" s="123"/>
      <c r="I213" s="123"/>
      <c r="J213" s="119" t="str">
        <f>IFERROR(VLOOKUP(D213,Liste!A:B,2,0),"")</f>
        <v/>
      </c>
      <c r="K213" s="123"/>
      <c r="L213" s="119" t="str">
        <f>IFERROR(VLOOKUP(D213,Liste!A:C,3,0),"")</f>
        <v/>
      </c>
      <c r="M213" s="123"/>
      <c r="N213" s="119" t="str">
        <f>IFERROR(VLOOKUP(D213,Liste!A:E,4,0),"")</f>
        <v/>
      </c>
      <c r="O213" s="151"/>
      <c r="P213" s="123"/>
      <c r="Q213" s="17"/>
      <c r="R213" s="17"/>
      <c r="S213" s="17"/>
      <c r="T213" s="17"/>
      <c r="U213" s="17"/>
      <c r="V213" s="17"/>
      <c r="W213" s="1"/>
      <c r="X213" s="1"/>
    </row>
    <row r="214" spans="1:24" x14ac:dyDescent="0.2">
      <c r="A214" s="122"/>
      <c r="B214" s="122"/>
      <c r="C214" s="122"/>
      <c r="D214" s="121"/>
      <c r="E214" s="122"/>
      <c r="F214" s="122"/>
      <c r="G214" s="123"/>
      <c r="H214" s="123"/>
      <c r="I214" s="123"/>
      <c r="J214" s="119" t="str">
        <f>IFERROR(VLOOKUP(D214,Liste!A:B,2,0),"")</f>
        <v/>
      </c>
      <c r="K214" s="123"/>
      <c r="L214" s="119" t="str">
        <f>IFERROR(VLOOKUP(D214,Liste!A:C,3,0),"")</f>
        <v/>
      </c>
      <c r="M214" s="123"/>
      <c r="N214" s="119" t="str">
        <f>IFERROR(VLOOKUP(D214,Liste!A:E,4,0),"")</f>
        <v/>
      </c>
      <c r="O214" s="151"/>
      <c r="P214" s="123"/>
      <c r="Q214" s="17"/>
      <c r="R214" s="17"/>
      <c r="S214" s="17"/>
      <c r="T214" s="17"/>
      <c r="U214" s="17"/>
      <c r="V214" s="17"/>
      <c r="W214" s="1"/>
      <c r="X214" s="1"/>
    </row>
    <row r="215" spans="1:24" x14ac:dyDescent="0.2">
      <c r="A215" s="122"/>
      <c r="B215" s="122"/>
      <c r="C215" s="122"/>
      <c r="D215" s="121"/>
      <c r="E215" s="122"/>
      <c r="F215" s="122"/>
      <c r="G215" s="123"/>
      <c r="H215" s="123"/>
      <c r="I215" s="123"/>
      <c r="J215" s="119" t="str">
        <f>IFERROR(VLOOKUP(D215,Liste!A:B,2,0),"")</f>
        <v/>
      </c>
      <c r="K215" s="123"/>
      <c r="L215" s="119" t="str">
        <f>IFERROR(VLOOKUP(D215,Liste!A:C,3,0),"")</f>
        <v/>
      </c>
      <c r="M215" s="123"/>
      <c r="N215" s="119" t="str">
        <f>IFERROR(VLOOKUP(D215,Liste!A:E,4,0),"")</f>
        <v/>
      </c>
      <c r="O215" s="151"/>
      <c r="P215" s="123"/>
      <c r="Q215" s="17"/>
      <c r="R215" s="17"/>
      <c r="S215" s="17"/>
      <c r="T215" s="17"/>
      <c r="U215" s="17"/>
      <c r="V215" s="17"/>
      <c r="W215" s="1"/>
      <c r="X215" s="1"/>
    </row>
    <row r="216" spans="1:24" x14ac:dyDescent="0.2">
      <c r="A216" s="122"/>
      <c r="B216" s="122"/>
      <c r="C216" s="122"/>
      <c r="D216" s="121"/>
      <c r="E216" s="122"/>
      <c r="F216" s="122"/>
      <c r="G216" s="123"/>
      <c r="H216" s="123"/>
      <c r="I216" s="123"/>
      <c r="J216" s="119" t="str">
        <f>IFERROR(VLOOKUP(D216,Liste!A:B,2,0),"")</f>
        <v/>
      </c>
      <c r="K216" s="123"/>
      <c r="L216" s="119" t="str">
        <f>IFERROR(VLOOKUP(D216,Liste!A:C,3,0),"")</f>
        <v/>
      </c>
      <c r="M216" s="123"/>
      <c r="N216" s="119" t="str">
        <f>IFERROR(VLOOKUP(D216,Liste!A:E,4,0),"")</f>
        <v/>
      </c>
      <c r="O216" s="151"/>
      <c r="P216" s="123"/>
      <c r="Q216" s="17"/>
      <c r="R216" s="17"/>
      <c r="S216" s="17"/>
      <c r="T216" s="17"/>
      <c r="U216" s="17"/>
      <c r="V216" s="17"/>
      <c r="W216" s="1"/>
      <c r="X216" s="1"/>
    </row>
    <row r="217" spans="1:24" x14ac:dyDescent="0.2">
      <c r="A217" s="122"/>
      <c r="B217" s="122"/>
      <c r="C217" s="122"/>
      <c r="D217" s="121"/>
      <c r="E217" s="122"/>
      <c r="F217" s="122"/>
      <c r="G217" s="123"/>
      <c r="H217" s="123"/>
      <c r="I217" s="123"/>
      <c r="J217" s="119" t="str">
        <f>IFERROR(VLOOKUP(D217,Liste!A:B,2,0),"")</f>
        <v/>
      </c>
      <c r="K217" s="123"/>
      <c r="L217" s="119" t="str">
        <f>IFERROR(VLOOKUP(D217,Liste!A:C,3,0),"")</f>
        <v/>
      </c>
      <c r="M217" s="123"/>
      <c r="N217" s="119" t="str">
        <f>IFERROR(VLOOKUP(D217,Liste!A:E,4,0),"")</f>
        <v/>
      </c>
      <c r="O217" s="151"/>
      <c r="P217" s="123"/>
      <c r="Q217" s="17"/>
      <c r="R217" s="17"/>
      <c r="S217" s="17"/>
      <c r="T217" s="17"/>
      <c r="U217" s="17"/>
      <c r="V217" s="17"/>
      <c r="W217" s="1"/>
      <c r="X217" s="1"/>
    </row>
    <row r="218" spans="1:24" x14ac:dyDescent="0.2">
      <c r="A218" s="122"/>
      <c r="B218" s="122"/>
      <c r="C218" s="122"/>
      <c r="D218" s="121"/>
      <c r="E218" s="122"/>
      <c r="F218" s="122"/>
      <c r="G218" s="123"/>
      <c r="H218" s="123"/>
      <c r="I218" s="123"/>
      <c r="J218" s="119" t="str">
        <f>IFERROR(VLOOKUP(D218,Liste!A:B,2,0),"")</f>
        <v/>
      </c>
      <c r="K218" s="123"/>
      <c r="L218" s="119" t="str">
        <f>IFERROR(VLOOKUP(D218,Liste!A:C,3,0),"")</f>
        <v/>
      </c>
      <c r="M218" s="123"/>
      <c r="N218" s="119" t="str">
        <f>IFERROR(VLOOKUP(D218,Liste!A:E,4,0),"")</f>
        <v/>
      </c>
      <c r="O218" s="151"/>
      <c r="P218" s="123"/>
      <c r="Q218" s="17"/>
      <c r="R218" s="17"/>
      <c r="S218" s="17"/>
      <c r="T218" s="17"/>
      <c r="U218" s="17"/>
      <c r="V218" s="17"/>
      <c r="W218" s="1"/>
      <c r="X218" s="1"/>
    </row>
    <row r="219" spans="1:24" x14ac:dyDescent="0.2">
      <c r="A219" s="122"/>
      <c r="B219" s="122"/>
      <c r="C219" s="122"/>
      <c r="D219" s="121"/>
      <c r="E219" s="122"/>
      <c r="F219" s="122"/>
      <c r="G219" s="123"/>
      <c r="H219" s="123"/>
      <c r="I219" s="123"/>
      <c r="J219" s="119" t="str">
        <f>IFERROR(VLOOKUP(D219,Liste!A:B,2,0),"")</f>
        <v/>
      </c>
      <c r="K219" s="123"/>
      <c r="L219" s="119" t="str">
        <f>IFERROR(VLOOKUP(D219,Liste!A:C,3,0),"")</f>
        <v/>
      </c>
      <c r="M219" s="123"/>
      <c r="N219" s="119" t="str">
        <f>IFERROR(VLOOKUP(D219,Liste!A:E,4,0),"")</f>
        <v/>
      </c>
      <c r="O219" s="151"/>
      <c r="P219" s="123"/>
      <c r="Q219" s="17"/>
      <c r="R219" s="17"/>
      <c r="S219" s="17"/>
      <c r="T219" s="17"/>
      <c r="U219" s="17"/>
      <c r="V219" s="17"/>
      <c r="W219" s="1"/>
      <c r="X219" s="1"/>
    </row>
    <row r="220" spans="1:24" x14ac:dyDescent="0.2">
      <c r="A220" s="122"/>
      <c r="B220" s="122"/>
      <c r="C220" s="122"/>
      <c r="D220" s="121"/>
      <c r="E220" s="122"/>
      <c r="F220" s="122"/>
      <c r="G220" s="123"/>
      <c r="H220" s="123"/>
      <c r="I220" s="123"/>
      <c r="J220" s="119" t="str">
        <f>IFERROR(VLOOKUP(D220,Liste!A:B,2,0),"")</f>
        <v/>
      </c>
      <c r="K220" s="123"/>
      <c r="L220" s="119" t="str">
        <f>IFERROR(VLOOKUP(D220,Liste!A:C,3,0),"")</f>
        <v/>
      </c>
      <c r="M220" s="123"/>
      <c r="N220" s="119" t="str">
        <f>IFERROR(VLOOKUP(D220,Liste!A:E,4,0),"")</f>
        <v/>
      </c>
      <c r="O220" s="151"/>
      <c r="P220" s="123"/>
      <c r="Q220" s="17"/>
      <c r="R220" s="17"/>
      <c r="S220" s="17"/>
      <c r="T220" s="17"/>
      <c r="U220" s="17"/>
      <c r="V220" s="17"/>
      <c r="W220" s="1"/>
      <c r="X220" s="1"/>
    </row>
    <row r="221" spans="1:24" x14ac:dyDescent="0.2">
      <c r="A221" s="122"/>
      <c r="B221" s="122"/>
      <c r="C221" s="122"/>
      <c r="D221" s="121"/>
      <c r="E221" s="122"/>
      <c r="F221" s="122"/>
      <c r="G221" s="123"/>
      <c r="H221" s="123"/>
      <c r="I221" s="123"/>
      <c r="J221" s="119" t="str">
        <f>IFERROR(VLOOKUP(D221,Liste!A:B,2,0),"")</f>
        <v/>
      </c>
      <c r="K221" s="123"/>
      <c r="L221" s="119" t="str">
        <f>IFERROR(VLOOKUP(D221,Liste!A:C,3,0),"")</f>
        <v/>
      </c>
      <c r="M221" s="123"/>
      <c r="N221" s="119" t="str">
        <f>IFERROR(VLOOKUP(D221,Liste!A:E,4,0),"")</f>
        <v/>
      </c>
      <c r="O221" s="151"/>
      <c r="P221" s="123"/>
      <c r="Q221" s="17"/>
      <c r="R221" s="17"/>
      <c r="S221" s="17"/>
      <c r="T221" s="17"/>
      <c r="U221" s="17"/>
      <c r="V221" s="17"/>
      <c r="W221" s="1"/>
      <c r="X221" s="1"/>
    </row>
    <row r="222" spans="1:24" x14ac:dyDescent="0.2">
      <c r="A222" s="122"/>
      <c r="B222" s="122"/>
      <c r="C222" s="122"/>
      <c r="D222" s="121"/>
      <c r="E222" s="122"/>
      <c r="F222" s="122"/>
      <c r="G222" s="123"/>
      <c r="H222" s="123"/>
      <c r="I222" s="123"/>
      <c r="J222" s="119" t="str">
        <f>IFERROR(VLOOKUP(D222,Liste!A:B,2,0),"")</f>
        <v/>
      </c>
      <c r="K222" s="123"/>
      <c r="L222" s="119" t="str">
        <f>IFERROR(VLOOKUP(D222,Liste!A:C,3,0),"")</f>
        <v/>
      </c>
      <c r="M222" s="123"/>
      <c r="N222" s="119" t="str">
        <f>IFERROR(VLOOKUP(D222,Liste!A:E,4,0),"")</f>
        <v/>
      </c>
      <c r="O222" s="151"/>
      <c r="P222" s="123"/>
      <c r="Q222" s="17"/>
      <c r="R222" s="17"/>
      <c r="S222" s="17"/>
      <c r="T222" s="17"/>
      <c r="U222" s="17"/>
      <c r="V222" s="17"/>
      <c r="W222" s="1"/>
    </row>
    <row r="223" spans="1:24" x14ac:dyDescent="0.2">
      <c r="A223" s="122"/>
      <c r="B223" s="122"/>
      <c r="C223" s="122"/>
      <c r="D223" s="121"/>
      <c r="E223" s="122"/>
      <c r="F223" s="122"/>
      <c r="G223" s="123"/>
      <c r="H223" s="123"/>
      <c r="I223" s="123"/>
      <c r="J223" s="119" t="str">
        <f>IFERROR(VLOOKUP(D223,Liste!A:B,2,0),"")</f>
        <v/>
      </c>
      <c r="K223" s="123"/>
      <c r="L223" s="119" t="str">
        <f>IFERROR(VLOOKUP(D223,Liste!A:C,3,0),"")</f>
        <v/>
      </c>
      <c r="M223" s="123"/>
      <c r="N223" s="119" t="str">
        <f>IFERROR(VLOOKUP(D223,Liste!A:E,4,0),"")</f>
        <v/>
      </c>
      <c r="O223" s="151"/>
      <c r="P223" s="123"/>
      <c r="Q223" s="17"/>
      <c r="R223" s="17"/>
      <c r="S223" s="17"/>
      <c r="T223" s="17"/>
      <c r="U223" s="17"/>
      <c r="V223" s="17"/>
      <c r="W223" s="1"/>
    </row>
    <row r="224" spans="1:24" x14ac:dyDescent="0.2">
      <c r="A224" s="130"/>
      <c r="B224" s="130"/>
      <c r="C224" s="130"/>
      <c r="D224" s="121"/>
      <c r="E224" s="130"/>
      <c r="F224" s="130"/>
      <c r="G224" s="131"/>
      <c r="H224" s="131"/>
      <c r="I224" s="131"/>
      <c r="J224" s="119" t="str">
        <f>IFERROR(VLOOKUP(D224,Liste!A:B,2,0),"")</f>
        <v/>
      </c>
      <c r="K224" s="131"/>
      <c r="L224" s="119" t="str">
        <f>IFERROR(VLOOKUP(D224,Liste!A:C,3,0),"")</f>
        <v/>
      </c>
      <c r="M224" s="131"/>
      <c r="N224" s="119" t="str">
        <f>IFERROR(VLOOKUP(D224,Liste!A:E,4,0),"")</f>
        <v/>
      </c>
      <c r="O224" s="190"/>
      <c r="P224" s="130"/>
      <c r="Q224" s="1"/>
      <c r="R224" s="1"/>
      <c r="S224" s="1"/>
      <c r="T224" s="1"/>
      <c r="U224" s="1"/>
      <c r="V224" s="1"/>
      <c r="W224" s="1"/>
      <c r="X224" s="1"/>
    </row>
    <row r="225" spans="1:24" x14ac:dyDescent="0.2">
      <c r="A225" s="130"/>
      <c r="B225" s="130"/>
      <c r="C225" s="130"/>
      <c r="D225" s="121"/>
      <c r="E225" s="130"/>
      <c r="F225" s="130"/>
      <c r="G225" s="131"/>
      <c r="H225" s="131"/>
      <c r="I225" s="131"/>
      <c r="J225" s="119" t="str">
        <f>IFERROR(VLOOKUP(D225,Liste!A:B,2,0),"")</f>
        <v/>
      </c>
      <c r="K225" s="131"/>
      <c r="L225" s="119" t="str">
        <f>IFERROR(VLOOKUP(D225,Liste!A:C,3,0),"")</f>
        <v/>
      </c>
      <c r="M225" s="131"/>
      <c r="N225" s="119" t="str">
        <f>IFERROR(VLOOKUP(D225,Liste!A:E,4,0),"")</f>
        <v/>
      </c>
      <c r="O225" s="190"/>
      <c r="P225" s="130"/>
      <c r="Q225" s="1"/>
      <c r="R225" s="1"/>
      <c r="S225" s="1"/>
      <c r="T225" s="1"/>
      <c r="U225" s="1"/>
      <c r="V225" s="1"/>
      <c r="W225" s="1"/>
      <c r="X225" s="1"/>
    </row>
    <row r="226" spans="1:24" x14ac:dyDescent="0.2">
      <c r="A226" s="132"/>
      <c r="B226" s="132"/>
      <c r="C226" s="132"/>
      <c r="D226" s="121"/>
      <c r="E226" s="132"/>
      <c r="F226" s="132"/>
      <c r="G226" s="133"/>
      <c r="H226" s="133"/>
      <c r="I226" s="133"/>
      <c r="J226" s="119" t="str">
        <f>IFERROR(VLOOKUP(D226,Liste!A:B,2,0),"")</f>
        <v/>
      </c>
      <c r="K226" s="133"/>
      <c r="L226" s="119" t="str">
        <f>IFERROR(VLOOKUP(D226,Liste!A:C,3,0),"")</f>
        <v/>
      </c>
      <c r="M226" s="133"/>
      <c r="N226" s="119" t="str">
        <f>IFERROR(VLOOKUP(D226,Liste!A:E,4,0),"")</f>
        <v/>
      </c>
      <c r="O226" s="153"/>
      <c r="P226" s="133"/>
      <c r="Q226" s="17"/>
      <c r="R226" s="17"/>
      <c r="S226" s="17"/>
      <c r="T226" s="17"/>
      <c r="U226" s="17"/>
      <c r="V226" s="17"/>
      <c r="W226" s="1"/>
      <c r="X226" s="1"/>
    </row>
    <row r="227" spans="1:24" x14ac:dyDescent="0.2">
      <c r="A227" s="132"/>
      <c r="B227" s="132"/>
      <c r="C227" s="132"/>
      <c r="D227" s="121"/>
      <c r="E227" s="132"/>
      <c r="F227" s="132"/>
      <c r="G227" s="133"/>
      <c r="H227" s="133"/>
      <c r="I227" s="133"/>
      <c r="J227" s="119" t="str">
        <f>IFERROR(VLOOKUP(D227,Liste!A:B,2,0),"")</f>
        <v/>
      </c>
      <c r="K227" s="133"/>
      <c r="L227" s="119" t="str">
        <f>IFERROR(VLOOKUP(D227,Liste!A:C,3,0),"")</f>
        <v/>
      </c>
      <c r="M227" s="133"/>
      <c r="N227" s="119" t="str">
        <f>IFERROR(VLOOKUP(D227,Liste!A:E,4,0),"")</f>
        <v/>
      </c>
      <c r="O227" s="153"/>
      <c r="P227" s="133"/>
      <c r="Q227" s="17"/>
      <c r="R227" s="17"/>
      <c r="S227" s="17"/>
      <c r="T227" s="17"/>
      <c r="U227" s="17"/>
      <c r="V227" s="17"/>
      <c r="W227" s="1"/>
      <c r="X227" s="1"/>
    </row>
    <row r="228" spans="1:24" x14ac:dyDescent="0.2">
      <c r="A228" s="122"/>
      <c r="B228" s="122"/>
      <c r="C228" s="122"/>
      <c r="D228" s="121"/>
      <c r="E228" s="122"/>
      <c r="F228" s="122"/>
      <c r="G228" s="123"/>
      <c r="H228" s="123"/>
      <c r="I228" s="123"/>
      <c r="J228" s="119" t="str">
        <f>IFERROR(VLOOKUP(D228,Liste!A:B,2,0),"")</f>
        <v/>
      </c>
      <c r="K228" s="123"/>
      <c r="L228" s="119" t="str">
        <f>IFERROR(VLOOKUP(D228,Liste!A:C,3,0),"")</f>
        <v/>
      </c>
      <c r="M228" s="123"/>
      <c r="N228" s="119" t="str">
        <f>IFERROR(VLOOKUP(D228,Liste!A:E,4,0),"")</f>
        <v/>
      </c>
      <c r="O228" s="151"/>
      <c r="P228" s="123"/>
      <c r="Q228" s="17"/>
      <c r="R228" s="17"/>
      <c r="S228" s="17"/>
      <c r="T228" s="17"/>
      <c r="U228" s="17"/>
      <c r="V228" s="17"/>
      <c r="W228" s="1"/>
      <c r="X228" s="1"/>
    </row>
    <row r="229" spans="1:24" x14ac:dyDescent="0.2">
      <c r="A229" s="122"/>
      <c r="B229" s="122"/>
      <c r="C229" s="122"/>
      <c r="D229" s="121"/>
      <c r="E229" s="122"/>
      <c r="F229" s="122"/>
      <c r="G229" s="123"/>
      <c r="H229" s="123"/>
      <c r="I229" s="123"/>
      <c r="J229" s="119" t="str">
        <f>IFERROR(VLOOKUP(D229,Liste!A:B,2,0),"")</f>
        <v/>
      </c>
      <c r="K229" s="123"/>
      <c r="L229" s="119" t="str">
        <f>IFERROR(VLOOKUP(D229,Liste!A:C,3,0),"")</f>
        <v/>
      </c>
      <c r="M229" s="123"/>
      <c r="N229" s="119" t="str">
        <f>IFERROR(VLOOKUP(D229,Liste!A:E,4,0),"")</f>
        <v/>
      </c>
      <c r="O229" s="151"/>
      <c r="P229" s="123"/>
      <c r="Q229" s="17"/>
      <c r="R229" s="17"/>
      <c r="S229" s="17"/>
      <c r="T229" s="17"/>
      <c r="U229" s="17"/>
      <c r="V229" s="17"/>
      <c r="W229" s="1"/>
      <c r="X229" s="1"/>
    </row>
    <row r="230" spans="1:24" x14ac:dyDescent="0.2">
      <c r="A230" s="122"/>
      <c r="B230" s="122"/>
      <c r="C230" s="122"/>
      <c r="D230" s="121"/>
      <c r="E230" s="122"/>
      <c r="F230" s="122"/>
      <c r="G230" s="123"/>
      <c r="H230" s="123"/>
      <c r="I230" s="123"/>
      <c r="J230" s="119" t="str">
        <f>IFERROR(VLOOKUP(D230,Liste!A:B,2,0),"")</f>
        <v/>
      </c>
      <c r="K230" s="123"/>
      <c r="L230" s="119" t="str">
        <f>IFERROR(VLOOKUP(D230,Liste!A:C,3,0),"")</f>
        <v/>
      </c>
      <c r="M230" s="123"/>
      <c r="N230" s="119" t="str">
        <f>IFERROR(VLOOKUP(D230,Liste!A:E,4,0),"")</f>
        <v/>
      </c>
      <c r="O230" s="151"/>
      <c r="P230" s="123"/>
      <c r="Q230" s="17"/>
      <c r="R230" s="17"/>
      <c r="S230" s="17"/>
      <c r="T230" s="17"/>
      <c r="U230" s="17"/>
      <c r="V230" s="17"/>
      <c r="W230" s="1"/>
      <c r="X230" s="1"/>
    </row>
    <row r="231" spans="1:24" x14ac:dyDescent="0.2">
      <c r="A231" s="122"/>
      <c r="B231" s="122"/>
      <c r="C231" s="122"/>
      <c r="D231" s="121"/>
      <c r="E231" s="122"/>
      <c r="F231" s="122"/>
      <c r="G231" s="123"/>
      <c r="H231" s="123"/>
      <c r="I231" s="123"/>
      <c r="J231" s="119" t="str">
        <f>IFERROR(VLOOKUP(D231,Liste!A:B,2,0),"")</f>
        <v/>
      </c>
      <c r="K231" s="123"/>
      <c r="L231" s="119" t="str">
        <f>IFERROR(VLOOKUP(D231,Liste!A:C,3,0),"")</f>
        <v/>
      </c>
      <c r="M231" s="123"/>
      <c r="N231" s="119" t="str">
        <f>IFERROR(VLOOKUP(D231,Liste!A:E,4,0),"")</f>
        <v/>
      </c>
      <c r="O231" s="151"/>
      <c r="P231" s="122"/>
      <c r="Q231" s="16"/>
      <c r="R231" s="16"/>
      <c r="S231" s="16"/>
      <c r="T231" s="16"/>
      <c r="U231" s="16"/>
      <c r="V231" s="16"/>
      <c r="W231" s="1"/>
      <c r="X231" s="1"/>
    </row>
    <row r="232" spans="1:24" ht="39" customHeight="1" x14ac:dyDescent="0.2">
      <c r="A232" s="122"/>
      <c r="B232" s="122"/>
      <c r="C232" s="122"/>
      <c r="D232" s="121"/>
      <c r="E232" s="122"/>
      <c r="F232" s="122"/>
      <c r="G232" s="123"/>
      <c r="H232" s="123"/>
      <c r="I232" s="123"/>
      <c r="J232" s="119" t="str">
        <f>IFERROR(VLOOKUP(D232,Liste!A:B,2,0),"")</f>
        <v/>
      </c>
      <c r="K232" s="123"/>
      <c r="L232" s="119" t="str">
        <f>IFERROR(VLOOKUP(D232,Liste!A:C,3,0),"")</f>
        <v/>
      </c>
      <c r="M232" s="123"/>
      <c r="N232" s="119" t="str">
        <f>IFERROR(VLOOKUP(D232,Liste!A:E,4,0),"")</f>
        <v/>
      </c>
      <c r="O232" s="151"/>
      <c r="P232" s="123"/>
      <c r="Q232" s="17"/>
      <c r="R232" s="17"/>
      <c r="S232" s="17"/>
      <c r="T232" s="17"/>
      <c r="U232" s="17"/>
      <c r="V232" s="17"/>
      <c r="W232" s="1"/>
      <c r="X232" s="1"/>
    </row>
    <row r="233" spans="1:24" ht="15.75" customHeight="1" x14ac:dyDescent="0.2">
      <c r="A233" s="122"/>
      <c r="B233" s="122"/>
      <c r="C233" s="122"/>
      <c r="D233" s="121"/>
      <c r="E233" s="122"/>
      <c r="F233" s="122"/>
      <c r="G233" s="123"/>
      <c r="H233" s="123"/>
      <c r="I233" s="123"/>
      <c r="J233" s="119" t="str">
        <f>IFERROR(VLOOKUP(D233,Liste!A:B,2,0),"")</f>
        <v/>
      </c>
      <c r="K233" s="123"/>
      <c r="L233" s="119" t="str">
        <f>IFERROR(VLOOKUP(D233,Liste!A:C,3,0),"")</f>
        <v/>
      </c>
      <c r="M233" s="123"/>
      <c r="N233" s="119" t="str">
        <f>IFERROR(VLOOKUP(D233,Liste!A:E,4,0),"")</f>
        <v/>
      </c>
      <c r="O233" s="151"/>
      <c r="P233" s="123"/>
      <c r="Q233" s="17"/>
      <c r="R233" s="17"/>
      <c r="S233" s="17"/>
      <c r="T233" s="17"/>
      <c r="U233" s="17"/>
      <c r="V233" s="17"/>
      <c r="W233" s="1"/>
      <c r="X233" s="1"/>
    </row>
    <row r="234" spans="1:24" ht="15.75" customHeight="1" x14ac:dyDescent="0.2">
      <c r="A234" s="122"/>
      <c r="B234" s="122"/>
      <c r="C234" s="122"/>
      <c r="D234" s="121"/>
      <c r="E234" s="122"/>
      <c r="F234" s="122"/>
      <c r="G234" s="123"/>
      <c r="H234" s="123"/>
      <c r="I234" s="123"/>
      <c r="J234" s="119" t="str">
        <f>IFERROR(VLOOKUP(D234,Liste!A:B,2,0),"")</f>
        <v/>
      </c>
      <c r="K234" s="123"/>
      <c r="L234" s="119" t="str">
        <f>IFERROR(VLOOKUP(D234,Liste!A:C,3,0),"")</f>
        <v/>
      </c>
      <c r="M234" s="123"/>
      <c r="N234" s="119" t="str">
        <f>IFERROR(VLOOKUP(D234,Liste!A:E,4,0),"")</f>
        <v/>
      </c>
      <c r="O234" s="151"/>
      <c r="P234" s="123"/>
      <c r="Q234" s="17"/>
      <c r="R234" s="17"/>
      <c r="S234" s="17"/>
      <c r="T234" s="17"/>
      <c r="U234" s="17"/>
      <c r="V234" s="17"/>
      <c r="W234" s="1"/>
      <c r="X234" s="1"/>
    </row>
    <row r="235" spans="1:24" ht="15.75" customHeight="1" x14ac:dyDescent="0.2">
      <c r="A235" s="122"/>
      <c r="B235" s="122"/>
      <c r="C235" s="122"/>
      <c r="D235" s="121"/>
      <c r="E235" s="122"/>
      <c r="F235" s="122"/>
      <c r="G235" s="123"/>
      <c r="H235" s="123"/>
      <c r="I235" s="123"/>
      <c r="J235" s="119" t="str">
        <f>IFERROR(VLOOKUP(D235,Liste!A:B,2,0),"")</f>
        <v/>
      </c>
      <c r="K235" s="123"/>
      <c r="L235" s="119" t="str">
        <f>IFERROR(VLOOKUP(D235,Liste!A:C,3,0),"")</f>
        <v/>
      </c>
      <c r="M235" s="123"/>
      <c r="N235" s="119" t="str">
        <f>IFERROR(VLOOKUP(D235,Liste!A:E,4,0),"")</f>
        <v/>
      </c>
      <c r="O235" s="151"/>
      <c r="P235" s="123"/>
      <c r="Q235" s="17"/>
      <c r="R235" s="17"/>
      <c r="S235" s="17"/>
      <c r="T235" s="17"/>
      <c r="U235" s="17"/>
      <c r="V235" s="17"/>
      <c r="W235" s="1"/>
      <c r="X235" s="1"/>
    </row>
    <row r="236" spans="1:24" ht="15.75" customHeight="1" x14ac:dyDescent="0.2">
      <c r="A236" s="122"/>
      <c r="B236" s="122"/>
      <c r="C236" s="122"/>
      <c r="D236" s="121"/>
      <c r="E236" s="122"/>
      <c r="F236" s="122"/>
      <c r="G236" s="123"/>
      <c r="H236" s="123"/>
      <c r="I236" s="123"/>
      <c r="J236" s="119" t="str">
        <f>IFERROR(VLOOKUP(D236,Liste!A:B,2,0),"")</f>
        <v/>
      </c>
      <c r="K236" s="123"/>
      <c r="L236" s="119" t="str">
        <f>IFERROR(VLOOKUP(D236,Liste!A:C,3,0),"")</f>
        <v/>
      </c>
      <c r="M236" s="123"/>
      <c r="N236" s="119" t="str">
        <f>IFERROR(VLOOKUP(D236,Liste!A:E,4,0),"")</f>
        <v/>
      </c>
      <c r="O236" s="151"/>
      <c r="P236" s="123"/>
      <c r="Q236" s="17"/>
      <c r="R236" s="17"/>
      <c r="S236" s="17"/>
      <c r="T236" s="17"/>
      <c r="U236" s="17"/>
      <c r="V236" s="17"/>
      <c r="W236" s="1"/>
      <c r="X236" s="1"/>
    </row>
    <row r="237" spans="1:24" ht="15.75" customHeight="1" x14ac:dyDescent="0.2">
      <c r="A237" s="122"/>
      <c r="B237" s="122"/>
      <c r="C237" s="122"/>
      <c r="D237" s="121"/>
      <c r="E237" s="122"/>
      <c r="F237" s="122"/>
      <c r="G237" s="123"/>
      <c r="H237" s="123"/>
      <c r="I237" s="123"/>
      <c r="J237" s="119" t="str">
        <f>IFERROR(VLOOKUP(D237,Liste!A:B,2,0),"")</f>
        <v/>
      </c>
      <c r="K237" s="123"/>
      <c r="L237" s="119" t="str">
        <f>IFERROR(VLOOKUP(D237,Liste!A:C,3,0),"")</f>
        <v/>
      </c>
      <c r="M237" s="123"/>
      <c r="N237" s="119" t="str">
        <f>IFERROR(VLOOKUP(D237,Liste!A:E,4,0),"")</f>
        <v/>
      </c>
      <c r="O237" s="151"/>
      <c r="P237" s="123"/>
      <c r="Q237" s="17"/>
      <c r="R237" s="17"/>
      <c r="S237" s="17"/>
      <c r="T237" s="17"/>
      <c r="U237" s="17"/>
      <c r="V237" s="17"/>
      <c r="W237" s="1"/>
      <c r="X237" s="1"/>
    </row>
    <row r="238" spans="1:24" ht="15.75" customHeight="1" x14ac:dyDescent="0.2">
      <c r="A238" s="122"/>
      <c r="B238" s="122"/>
      <c r="C238" s="122"/>
      <c r="D238" s="121"/>
      <c r="E238" s="122"/>
      <c r="F238" s="122"/>
      <c r="G238" s="123"/>
      <c r="H238" s="123"/>
      <c r="I238" s="123"/>
      <c r="J238" s="119" t="str">
        <f>IFERROR(VLOOKUP(D238,Liste!A:B,2,0),"")</f>
        <v/>
      </c>
      <c r="K238" s="123"/>
      <c r="L238" s="119" t="str">
        <f>IFERROR(VLOOKUP(D238,Liste!A:C,3,0),"")</f>
        <v/>
      </c>
      <c r="M238" s="123"/>
      <c r="N238" s="119" t="str">
        <f>IFERROR(VLOOKUP(D238,Liste!A:E,4,0),"")</f>
        <v/>
      </c>
      <c r="O238" s="151"/>
      <c r="P238" s="123"/>
      <c r="Q238" s="17"/>
      <c r="R238" s="17"/>
      <c r="S238" s="17"/>
      <c r="T238" s="17"/>
      <c r="U238" s="17"/>
      <c r="V238" s="17"/>
      <c r="W238" s="1"/>
    </row>
    <row r="239" spans="1:24" ht="15.75" customHeight="1" x14ac:dyDescent="0.2">
      <c r="A239" s="122"/>
      <c r="B239" s="122"/>
      <c r="C239" s="122"/>
      <c r="D239" s="121"/>
      <c r="E239" s="122"/>
      <c r="F239" s="122"/>
      <c r="G239" s="123"/>
      <c r="H239" s="123"/>
      <c r="I239" s="123"/>
      <c r="J239" s="119" t="str">
        <f>IFERROR(VLOOKUP(D239,Liste!A:B,2,0),"")</f>
        <v/>
      </c>
      <c r="K239" s="123"/>
      <c r="L239" s="119" t="str">
        <f>IFERROR(VLOOKUP(D239,Liste!A:C,3,0),"")</f>
        <v/>
      </c>
      <c r="M239" s="123"/>
      <c r="N239" s="119" t="str">
        <f>IFERROR(VLOOKUP(D239,Liste!A:E,4,0),"")</f>
        <v/>
      </c>
      <c r="O239" s="151"/>
      <c r="P239" s="123"/>
      <c r="Q239" s="17"/>
      <c r="R239" s="17"/>
      <c r="S239" s="17"/>
      <c r="T239" s="17"/>
      <c r="U239" s="17"/>
      <c r="V239" s="17"/>
      <c r="W239" s="1"/>
    </row>
    <row r="240" spans="1:24" ht="15.75" customHeight="1" x14ac:dyDescent="0.2">
      <c r="A240" s="122"/>
      <c r="B240" s="122"/>
      <c r="C240" s="122"/>
      <c r="D240" s="121"/>
      <c r="E240" s="122"/>
      <c r="F240" s="122"/>
      <c r="G240" s="123"/>
      <c r="H240" s="123"/>
      <c r="I240" s="123"/>
      <c r="J240" s="119" t="str">
        <f>IFERROR(VLOOKUP(D240,Liste!A:B,2,0),"")</f>
        <v/>
      </c>
      <c r="K240" s="123"/>
      <c r="L240" s="119" t="str">
        <f>IFERROR(VLOOKUP(D240,Liste!A:C,3,0),"")</f>
        <v/>
      </c>
      <c r="M240" s="123"/>
      <c r="N240" s="119" t="str">
        <f>IFERROR(VLOOKUP(D240,Liste!A:E,4,0),"")</f>
        <v/>
      </c>
      <c r="O240" s="151"/>
      <c r="P240" s="123"/>
      <c r="Q240" s="17"/>
      <c r="R240" s="17"/>
      <c r="S240" s="17"/>
      <c r="T240" s="17"/>
      <c r="U240" s="17"/>
      <c r="V240" s="17"/>
      <c r="W240" s="1"/>
    </row>
    <row r="241" spans="1:24" ht="15.75" customHeight="1" x14ac:dyDescent="0.2">
      <c r="A241" s="122"/>
      <c r="B241" s="122"/>
      <c r="C241" s="122"/>
      <c r="D241" s="121"/>
      <c r="E241" s="122"/>
      <c r="F241" s="122"/>
      <c r="G241" s="123"/>
      <c r="H241" s="123"/>
      <c r="I241" s="123"/>
      <c r="J241" s="119" t="str">
        <f>IFERROR(VLOOKUP(D241,Liste!A:B,2,0),"")</f>
        <v/>
      </c>
      <c r="K241" s="123"/>
      <c r="L241" s="119" t="str">
        <f>IFERROR(VLOOKUP(D241,Liste!A:C,3,0),"")</f>
        <v/>
      </c>
      <c r="M241" s="123"/>
      <c r="N241" s="119" t="str">
        <f>IFERROR(VLOOKUP(D241,Liste!A:E,4,0),"")</f>
        <v/>
      </c>
      <c r="O241" s="151"/>
      <c r="P241" s="123"/>
      <c r="Q241" s="17"/>
      <c r="R241" s="17"/>
      <c r="S241" s="17"/>
      <c r="T241" s="17"/>
      <c r="U241" s="17"/>
      <c r="V241" s="17"/>
      <c r="W241" s="1"/>
    </row>
    <row r="242" spans="1:24" ht="15.75" customHeight="1" x14ac:dyDescent="0.2">
      <c r="A242" s="122"/>
      <c r="B242" s="122"/>
      <c r="C242" s="122"/>
      <c r="D242" s="121"/>
      <c r="E242" s="122"/>
      <c r="F242" s="122"/>
      <c r="G242" s="123"/>
      <c r="H242" s="123"/>
      <c r="I242" s="123"/>
      <c r="J242" s="119" t="str">
        <f>IFERROR(VLOOKUP(D242,Liste!A:B,2,0),"")</f>
        <v/>
      </c>
      <c r="K242" s="123"/>
      <c r="L242" s="119" t="str">
        <f>IFERROR(VLOOKUP(D242,Liste!A:C,3,0),"")</f>
        <v/>
      </c>
      <c r="M242" s="123"/>
      <c r="N242" s="119" t="str">
        <f>IFERROR(VLOOKUP(D242,Liste!A:E,4,0),"")</f>
        <v/>
      </c>
      <c r="O242" s="151"/>
      <c r="P242" s="123"/>
      <c r="Q242" s="17"/>
      <c r="R242" s="17"/>
      <c r="S242" s="17"/>
      <c r="T242" s="17"/>
      <c r="U242" s="17"/>
      <c r="V242" s="17"/>
      <c r="W242" s="1"/>
    </row>
    <row r="243" spans="1:24" ht="15.75" customHeight="1" x14ac:dyDescent="0.2">
      <c r="A243" s="122"/>
      <c r="B243" s="122"/>
      <c r="C243" s="122"/>
      <c r="D243" s="121"/>
      <c r="E243" s="122"/>
      <c r="F243" s="122"/>
      <c r="G243" s="123"/>
      <c r="H243" s="123"/>
      <c r="I243" s="123"/>
      <c r="J243" s="119" t="str">
        <f>IFERROR(VLOOKUP(D243,Liste!A:B,2,0),"")</f>
        <v/>
      </c>
      <c r="K243" s="123"/>
      <c r="L243" s="119" t="str">
        <f>IFERROR(VLOOKUP(D243,Liste!A:C,3,0),"")</f>
        <v/>
      </c>
      <c r="M243" s="123"/>
      <c r="N243" s="119" t="str">
        <f>IFERROR(VLOOKUP(D243,Liste!A:E,4,0),"")</f>
        <v/>
      </c>
      <c r="O243" s="151"/>
      <c r="P243" s="123"/>
      <c r="Q243" s="17"/>
      <c r="R243" s="17"/>
      <c r="S243" s="17"/>
      <c r="T243" s="17"/>
      <c r="U243" s="17"/>
      <c r="V243" s="17"/>
      <c r="W243" s="1"/>
    </row>
    <row r="244" spans="1:24" ht="15.75" customHeight="1" x14ac:dyDescent="0.2">
      <c r="A244" s="122"/>
      <c r="B244" s="122"/>
      <c r="C244" s="122"/>
      <c r="D244" s="121"/>
      <c r="E244" s="122"/>
      <c r="F244" s="122"/>
      <c r="G244" s="123"/>
      <c r="H244" s="123"/>
      <c r="I244" s="123"/>
      <c r="J244" s="119" t="str">
        <f>IFERROR(VLOOKUP(D244,Liste!A:B,2,0),"")</f>
        <v/>
      </c>
      <c r="K244" s="123"/>
      <c r="L244" s="119" t="str">
        <f>IFERROR(VLOOKUP(D244,Liste!A:C,3,0),"")</f>
        <v/>
      </c>
      <c r="M244" s="123"/>
      <c r="N244" s="119" t="str">
        <f>IFERROR(VLOOKUP(D244,Liste!A:E,4,0),"")</f>
        <v/>
      </c>
      <c r="O244" s="151"/>
      <c r="P244" s="123"/>
      <c r="Q244" s="17"/>
      <c r="R244" s="17"/>
      <c r="S244" s="17"/>
      <c r="T244" s="17"/>
      <c r="U244" s="17"/>
      <c r="V244" s="17"/>
      <c r="W244" s="1"/>
    </row>
    <row r="245" spans="1:24" ht="15.75" customHeight="1" x14ac:dyDescent="0.2">
      <c r="A245" s="122"/>
      <c r="B245" s="122"/>
      <c r="C245" s="122"/>
      <c r="D245" s="121"/>
      <c r="E245" s="122"/>
      <c r="F245" s="122"/>
      <c r="G245" s="123"/>
      <c r="H245" s="123"/>
      <c r="I245" s="123"/>
      <c r="J245" s="119" t="str">
        <f>IFERROR(VLOOKUP(D245,Liste!A:B,2,0),"")</f>
        <v/>
      </c>
      <c r="K245" s="123"/>
      <c r="L245" s="119" t="str">
        <f>IFERROR(VLOOKUP(D245,Liste!A:C,3,0),"")</f>
        <v/>
      </c>
      <c r="M245" s="123"/>
      <c r="N245" s="119" t="str">
        <f>IFERROR(VLOOKUP(D245,Liste!A:E,4,0),"")</f>
        <v/>
      </c>
      <c r="O245" s="151"/>
      <c r="P245" s="123"/>
      <c r="Q245" s="17"/>
      <c r="R245" s="17"/>
      <c r="S245" s="17"/>
      <c r="T245" s="17"/>
      <c r="U245" s="17"/>
      <c r="V245" s="17"/>
      <c r="W245" s="1"/>
    </row>
    <row r="246" spans="1:24" ht="15.75" customHeight="1" x14ac:dyDescent="0.2">
      <c r="A246" s="122"/>
      <c r="B246" s="122"/>
      <c r="C246" s="122"/>
      <c r="D246" s="121"/>
      <c r="E246" s="122"/>
      <c r="F246" s="122"/>
      <c r="G246" s="123"/>
      <c r="H246" s="123"/>
      <c r="I246" s="123"/>
      <c r="J246" s="119" t="str">
        <f>IFERROR(VLOOKUP(D246,Liste!A:B,2,0),"")</f>
        <v/>
      </c>
      <c r="K246" s="123"/>
      <c r="L246" s="119" t="str">
        <f>IFERROR(VLOOKUP(D246,Liste!A:C,3,0),"")</f>
        <v/>
      </c>
      <c r="M246" s="123"/>
      <c r="N246" s="119" t="str">
        <f>IFERROR(VLOOKUP(D246,Liste!A:E,4,0),"")</f>
        <v/>
      </c>
      <c r="O246" s="151"/>
      <c r="P246" s="123"/>
      <c r="Q246" s="17"/>
      <c r="R246" s="17"/>
      <c r="S246" s="17"/>
      <c r="T246" s="17"/>
      <c r="U246" s="17"/>
      <c r="V246" s="17"/>
      <c r="W246" s="1"/>
    </row>
    <row r="247" spans="1:24" ht="15.75" customHeight="1" x14ac:dyDescent="0.2">
      <c r="A247" s="122"/>
      <c r="B247" s="122"/>
      <c r="C247" s="122"/>
      <c r="D247" s="121"/>
      <c r="E247" s="122"/>
      <c r="F247" s="122"/>
      <c r="G247" s="123"/>
      <c r="H247" s="123"/>
      <c r="I247" s="123"/>
      <c r="J247" s="119" t="str">
        <f>IFERROR(VLOOKUP(D247,Liste!A:B,2,0),"")</f>
        <v/>
      </c>
      <c r="K247" s="123"/>
      <c r="L247" s="119" t="str">
        <f>IFERROR(VLOOKUP(D247,Liste!A:C,3,0),"")</f>
        <v/>
      </c>
      <c r="M247" s="123"/>
      <c r="N247" s="119" t="str">
        <f>IFERROR(VLOOKUP(D247,Liste!A:E,4,0),"")</f>
        <v/>
      </c>
      <c r="O247" s="151"/>
      <c r="P247" s="123"/>
      <c r="Q247" s="17"/>
      <c r="R247" s="17"/>
      <c r="S247" s="17"/>
      <c r="T247" s="17"/>
      <c r="U247" s="17"/>
      <c r="V247" s="17"/>
      <c r="W247" s="1"/>
    </row>
    <row r="248" spans="1:24" ht="15.75" customHeight="1" x14ac:dyDescent="0.2">
      <c r="A248" s="122"/>
      <c r="B248" s="122"/>
      <c r="C248" s="122"/>
      <c r="D248" s="121"/>
      <c r="E248" s="122"/>
      <c r="F248" s="122"/>
      <c r="G248" s="123"/>
      <c r="H248" s="123"/>
      <c r="I248" s="123"/>
      <c r="J248" s="119" t="str">
        <f>IFERROR(VLOOKUP(D248,Liste!A:B,2,0),"")</f>
        <v/>
      </c>
      <c r="K248" s="123"/>
      <c r="L248" s="119" t="str">
        <f>IFERROR(VLOOKUP(D248,Liste!A:C,3,0),"")</f>
        <v/>
      </c>
      <c r="M248" s="123"/>
      <c r="N248" s="119" t="str">
        <f>IFERROR(VLOOKUP(D248,Liste!A:E,4,0),"")</f>
        <v/>
      </c>
      <c r="O248" s="151"/>
      <c r="P248" s="123"/>
      <c r="Q248" s="17"/>
      <c r="R248" s="17"/>
      <c r="S248" s="17"/>
      <c r="T248" s="17"/>
      <c r="U248" s="17"/>
      <c r="V248" s="17"/>
      <c r="W248" s="1"/>
    </row>
    <row r="249" spans="1:24" ht="15.75" customHeight="1" x14ac:dyDescent="0.2">
      <c r="A249" s="122"/>
      <c r="B249" s="122"/>
      <c r="C249" s="122"/>
      <c r="D249" s="121"/>
      <c r="E249" s="122"/>
      <c r="F249" s="122"/>
      <c r="G249" s="123"/>
      <c r="H249" s="123"/>
      <c r="I249" s="123"/>
      <c r="J249" s="119" t="str">
        <f>IFERROR(VLOOKUP(D249,Liste!A:B,2,0),"")</f>
        <v/>
      </c>
      <c r="K249" s="123"/>
      <c r="L249" s="119" t="str">
        <f>IFERROR(VLOOKUP(D249,Liste!A:C,3,0),"")</f>
        <v/>
      </c>
      <c r="M249" s="123"/>
      <c r="N249" s="119" t="str">
        <f>IFERROR(VLOOKUP(D249,Liste!A:E,4,0),"")</f>
        <v/>
      </c>
      <c r="O249" s="151"/>
      <c r="P249" s="123"/>
      <c r="Q249" s="17"/>
      <c r="R249" s="17"/>
      <c r="S249" s="17"/>
      <c r="T249" s="17"/>
      <c r="U249" s="17"/>
      <c r="V249" s="17"/>
      <c r="W249" s="1"/>
    </row>
    <row r="250" spans="1:24" ht="15.75" customHeight="1" x14ac:dyDescent="0.2">
      <c r="A250" s="122"/>
      <c r="B250" s="122"/>
      <c r="C250" s="122"/>
      <c r="D250" s="121"/>
      <c r="E250" s="122"/>
      <c r="F250" s="122"/>
      <c r="G250" s="123"/>
      <c r="H250" s="123"/>
      <c r="I250" s="123"/>
      <c r="J250" s="119" t="str">
        <f>IFERROR(VLOOKUP(D250,Liste!A:B,2,0),"")</f>
        <v/>
      </c>
      <c r="K250" s="123"/>
      <c r="L250" s="119" t="str">
        <f>IFERROR(VLOOKUP(D250,Liste!A:C,3,0),"")</f>
        <v/>
      </c>
      <c r="M250" s="123"/>
      <c r="N250" s="119" t="str">
        <f>IFERROR(VLOOKUP(D250,Liste!A:E,4,0),"")</f>
        <v/>
      </c>
      <c r="O250" s="151"/>
      <c r="P250" s="123"/>
      <c r="Q250" s="17"/>
      <c r="R250" s="17"/>
      <c r="S250" s="17"/>
      <c r="T250" s="17"/>
      <c r="U250" s="17"/>
      <c r="V250" s="17"/>
      <c r="W250" s="1"/>
    </row>
    <row r="251" spans="1:24" ht="15.75" customHeight="1" x14ac:dyDescent="0.2">
      <c r="A251" s="122"/>
      <c r="B251" s="122"/>
      <c r="C251" s="122"/>
      <c r="D251" s="121"/>
      <c r="E251" s="122"/>
      <c r="F251" s="122"/>
      <c r="G251" s="123"/>
      <c r="H251" s="123"/>
      <c r="I251" s="123"/>
      <c r="J251" s="119" t="str">
        <f>IFERROR(VLOOKUP(D251,Liste!A:B,2,0),"")</f>
        <v/>
      </c>
      <c r="K251" s="123"/>
      <c r="L251" s="119" t="str">
        <f>IFERROR(VLOOKUP(D251,Liste!A:C,3,0),"")</f>
        <v/>
      </c>
      <c r="M251" s="123"/>
      <c r="N251" s="119" t="str">
        <f>IFERROR(VLOOKUP(D251,Liste!A:E,4,0),"")</f>
        <v/>
      </c>
      <c r="O251" s="151"/>
      <c r="P251" s="123"/>
      <c r="Q251" s="17"/>
      <c r="R251" s="17"/>
      <c r="S251" s="17"/>
      <c r="T251" s="17"/>
      <c r="U251" s="17"/>
      <c r="V251" s="17"/>
      <c r="W251" s="1"/>
    </row>
    <row r="252" spans="1:24" ht="15.75" customHeight="1" x14ac:dyDescent="0.2">
      <c r="A252" s="122"/>
      <c r="B252" s="122"/>
      <c r="C252" s="122"/>
      <c r="D252" s="121"/>
      <c r="E252" s="122"/>
      <c r="F252" s="122"/>
      <c r="G252" s="123"/>
      <c r="H252" s="123"/>
      <c r="I252" s="123"/>
      <c r="J252" s="119" t="str">
        <f>IFERROR(VLOOKUP(D252,Liste!A:B,2,0),"")</f>
        <v/>
      </c>
      <c r="K252" s="123"/>
      <c r="L252" s="119" t="str">
        <f>IFERROR(VLOOKUP(D252,Liste!A:C,3,0),"")</f>
        <v/>
      </c>
      <c r="M252" s="123"/>
      <c r="N252" s="119" t="str">
        <f>IFERROR(VLOOKUP(D252,Liste!A:E,4,0),"")</f>
        <v/>
      </c>
      <c r="O252" s="151"/>
      <c r="P252" s="123"/>
      <c r="Q252" s="17"/>
      <c r="R252" s="17"/>
      <c r="S252" s="17"/>
      <c r="T252" s="17"/>
      <c r="U252" s="17"/>
      <c r="V252" s="17"/>
      <c r="W252" s="1"/>
    </row>
    <row r="253" spans="1:24" ht="15.75" customHeight="1" x14ac:dyDescent="0.2">
      <c r="A253" s="122"/>
      <c r="B253" s="122"/>
      <c r="C253" s="122"/>
      <c r="D253" s="121"/>
      <c r="E253" s="122"/>
      <c r="F253" s="122"/>
      <c r="G253" s="123"/>
      <c r="H253" s="123"/>
      <c r="I253" s="123"/>
      <c r="J253" s="119" t="str">
        <f>IFERROR(VLOOKUP(D253,Liste!A:B,2,0),"")</f>
        <v/>
      </c>
      <c r="K253" s="123"/>
      <c r="L253" s="119" t="str">
        <f>IFERROR(VLOOKUP(D253,Liste!A:C,3,0),"")</f>
        <v/>
      </c>
      <c r="M253" s="123"/>
      <c r="N253" s="119" t="str">
        <f>IFERROR(VLOOKUP(D253,Liste!A:E,4,0),"")</f>
        <v/>
      </c>
      <c r="O253" s="151"/>
      <c r="P253" s="123"/>
      <c r="Q253" s="17"/>
      <c r="R253" s="17"/>
      <c r="S253" s="17"/>
      <c r="T253" s="17"/>
      <c r="U253" s="17"/>
      <c r="V253" s="17"/>
      <c r="W253" s="1"/>
    </row>
    <row r="254" spans="1:24" ht="15.75" customHeight="1" x14ac:dyDescent="0.2">
      <c r="A254" s="122"/>
      <c r="B254" s="122"/>
      <c r="C254" s="122"/>
      <c r="D254" s="121"/>
      <c r="E254" s="122"/>
      <c r="F254" s="122"/>
      <c r="G254" s="123"/>
      <c r="H254" s="123"/>
      <c r="I254" s="123"/>
      <c r="J254" s="119" t="str">
        <f>IFERROR(VLOOKUP(D254,Liste!A:B,2,0),"")</f>
        <v/>
      </c>
      <c r="K254" s="123"/>
      <c r="L254" s="119" t="str">
        <f>IFERROR(VLOOKUP(D254,Liste!A:C,3,0),"")</f>
        <v/>
      </c>
      <c r="M254" s="123"/>
      <c r="N254" s="119" t="str">
        <f>IFERROR(VLOOKUP(D254,Liste!A:E,4,0),"")</f>
        <v/>
      </c>
      <c r="O254" s="151"/>
      <c r="P254" s="123"/>
      <c r="Q254" s="17"/>
      <c r="R254" s="17"/>
      <c r="S254" s="17"/>
      <c r="T254" s="17"/>
      <c r="U254" s="17"/>
      <c r="V254" s="17"/>
      <c r="W254" s="1"/>
      <c r="X254" s="1"/>
    </row>
    <row r="255" spans="1:24" ht="15.75" customHeight="1" x14ac:dyDescent="0.2">
      <c r="A255" s="122"/>
      <c r="B255" s="122"/>
      <c r="C255" s="122"/>
      <c r="D255" s="121"/>
      <c r="E255" s="122"/>
      <c r="F255" s="122"/>
      <c r="G255" s="123"/>
      <c r="H255" s="123"/>
      <c r="I255" s="123"/>
      <c r="J255" s="119" t="str">
        <f>IFERROR(VLOOKUP(D255,Liste!A:B,2,0),"")</f>
        <v/>
      </c>
      <c r="K255" s="123"/>
      <c r="L255" s="119" t="str">
        <f>IFERROR(VLOOKUP(D255,Liste!A:C,3,0),"")</f>
        <v/>
      </c>
      <c r="M255" s="123"/>
      <c r="N255" s="119" t="str">
        <f>IFERROR(VLOOKUP(D255,Liste!A:E,4,0),"")</f>
        <v/>
      </c>
      <c r="O255" s="151"/>
      <c r="P255" s="123"/>
      <c r="Q255" s="17"/>
      <c r="R255" s="17"/>
      <c r="S255" s="17"/>
      <c r="T255" s="17"/>
      <c r="U255" s="17"/>
      <c r="V255" s="17"/>
      <c r="W255" s="1"/>
      <c r="X255" s="1"/>
    </row>
    <row r="256" spans="1:24" ht="13.5" customHeight="1" thickBot="1" x14ac:dyDescent="0.25">
      <c r="A256" s="126"/>
      <c r="B256" s="126"/>
      <c r="C256" s="126"/>
      <c r="D256" s="121"/>
      <c r="E256" s="126"/>
      <c r="F256" s="126"/>
      <c r="G256" s="124"/>
      <c r="H256" s="124"/>
      <c r="I256" s="124"/>
      <c r="J256" s="119" t="str">
        <f>IFERROR(VLOOKUP(D256,Liste!A:B,2,0),"")</f>
        <v/>
      </c>
      <c r="K256" s="124"/>
      <c r="L256" s="119" t="str">
        <f>IFERROR(VLOOKUP(D256,Liste!A:C,3,0),"")</f>
        <v/>
      </c>
      <c r="M256" s="124"/>
      <c r="N256" s="119" t="str">
        <f>IFERROR(VLOOKUP(D256,Liste!A:E,4,0),"")</f>
        <v/>
      </c>
      <c r="O256" s="191"/>
      <c r="P256" s="123"/>
      <c r="Q256" s="17"/>
      <c r="R256" s="17"/>
      <c r="S256" s="17"/>
      <c r="T256" s="17"/>
      <c r="U256" s="17"/>
      <c r="V256" s="17"/>
      <c r="W256" s="1"/>
      <c r="X256" s="3"/>
    </row>
    <row r="257" spans="1:24" ht="13.5" customHeight="1" thickBot="1" x14ac:dyDescent="0.25">
      <c r="A257" s="126"/>
      <c r="B257" s="126"/>
      <c r="C257" s="126"/>
      <c r="D257" s="121"/>
      <c r="E257" s="126"/>
      <c r="F257" s="126"/>
      <c r="G257" s="124"/>
      <c r="H257" s="124"/>
      <c r="I257" s="124"/>
      <c r="J257" s="119" t="str">
        <f>IFERROR(VLOOKUP(D257,Liste!A:B,2,0),"")</f>
        <v/>
      </c>
      <c r="K257" s="124"/>
      <c r="L257" s="119" t="str">
        <f>IFERROR(VLOOKUP(D257,Liste!A:C,3,0),"")</f>
        <v/>
      </c>
      <c r="M257" s="124"/>
      <c r="N257" s="119" t="str">
        <f>IFERROR(VLOOKUP(D257,Liste!A:E,4,0),"")</f>
        <v/>
      </c>
      <c r="O257" s="191"/>
      <c r="P257" s="123"/>
      <c r="Q257" s="17"/>
      <c r="R257" s="17"/>
      <c r="S257" s="17"/>
      <c r="T257" s="17"/>
      <c r="U257" s="17"/>
      <c r="V257" s="17"/>
      <c r="W257" s="1"/>
      <c r="X257" s="3"/>
    </row>
    <row r="258" spans="1:24" ht="13.5" customHeight="1" thickBot="1" x14ac:dyDescent="0.25">
      <c r="A258" s="126"/>
      <c r="B258" s="126"/>
      <c r="C258" s="126"/>
      <c r="D258" s="121"/>
      <c r="E258" s="126"/>
      <c r="F258" s="126"/>
      <c r="G258" s="124"/>
      <c r="H258" s="124"/>
      <c r="I258" s="124"/>
      <c r="J258" s="119" t="str">
        <f>IFERROR(VLOOKUP(D258,Liste!A:B,2,0),"")</f>
        <v/>
      </c>
      <c r="K258" s="124"/>
      <c r="L258" s="119" t="str">
        <f>IFERROR(VLOOKUP(D258,Liste!A:C,3,0),"")</f>
        <v/>
      </c>
      <c r="M258" s="124"/>
      <c r="N258" s="119" t="str">
        <f>IFERROR(VLOOKUP(D258,Liste!A:E,4,0),"")</f>
        <v/>
      </c>
      <c r="O258" s="191"/>
      <c r="P258" s="123"/>
      <c r="Q258" s="17"/>
      <c r="R258" s="17"/>
      <c r="S258" s="17"/>
      <c r="T258" s="17"/>
      <c r="U258" s="17"/>
      <c r="V258" s="17"/>
      <c r="W258" s="1"/>
      <c r="X258" s="3"/>
    </row>
    <row r="259" spans="1:24" ht="13.5" customHeight="1" thickBot="1" x14ac:dyDescent="0.25">
      <c r="A259" s="126"/>
      <c r="B259" s="126"/>
      <c r="C259" s="126"/>
      <c r="D259" s="121"/>
      <c r="E259" s="126"/>
      <c r="F259" s="126"/>
      <c r="G259" s="124"/>
      <c r="H259" s="124"/>
      <c r="I259" s="124"/>
      <c r="J259" s="119" t="str">
        <f>IFERROR(VLOOKUP(D259,Liste!A:B,2,0),"")</f>
        <v/>
      </c>
      <c r="K259" s="124"/>
      <c r="L259" s="119" t="str">
        <f>IFERROR(VLOOKUP(D259,Liste!A:C,3,0),"")</f>
        <v/>
      </c>
      <c r="M259" s="124"/>
      <c r="N259" s="119" t="str">
        <f>IFERROR(VLOOKUP(D259,Liste!A:E,4,0),"")</f>
        <v/>
      </c>
      <c r="O259" s="191"/>
      <c r="P259" s="123"/>
      <c r="Q259" s="17"/>
      <c r="R259" s="17"/>
      <c r="S259" s="17"/>
      <c r="T259" s="17"/>
      <c r="U259" s="17"/>
      <c r="V259" s="17"/>
      <c r="W259" s="1"/>
      <c r="X259" s="3"/>
    </row>
    <row r="260" spans="1:24" ht="13.5" customHeight="1" thickBot="1" x14ac:dyDescent="0.25">
      <c r="A260" s="126"/>
      <c r="B260" s="126"/>
      <c r="C260" s="126"/>
      <c r="D260" s="121"/>
      <c r="E260" s="126"/>
      <c r="F260" s="126"/>
      <c r="G260" s="124"/>
      <c r="H260" s="124"/>
      <c r="I260" s="124"/>
      <c r="J260" s="119" t="str">
        <f>IFERROR(VLOOKUP(D260,Liste!A:B,2,0),"")</f>
        <v/>
      </c>
      <c r="K260" s="124"/>
      <c r="L260" s="119" t="str">
        <f>IFERROR(VLOOKUP(D260,Liste!A:C,3,0),"")</f>
        <v/>
      </c>
      <c r="M260" s="124"/>
      <c r="N260" s="119" t="str">
        <f>IFERROR(VLOOKUP(D260,Liste!A:E,4,0),"")</f>
        <v/>
      </c>
      <c r="O260" s="191"/>
      <c r="P260" s="123"/>
      <c r="Q260" s="17"/>
      <c r="R260" s="17"/>
      <c r="S260" s="17"/>
      <c r="T260" s="17"/>
      <c r="U260" s="17"/>
      <c r="V260" s="17"/>
      <c r="W260" s="1"/>
      <c r="X260" s="3"/>
    </row>
    <row r="261" spans="1:24" ht="13.5" customHeight="1" thickBot="1" x14ac:dyDescent="0.25">
      <c r="A261" s="126"/>
      <c r="B261" s="126"/>
      <c r="C261" s="126"/>
      <c r="D261" s="121"/>
      <c r="E261" s="126"/>
      <c r="F261" s="126"/>
      <c r="G261" s="124"/>
      <c r="H261" s="124"/>
      <c r="I261" s="124"/>
      <c r="J261" s="119" t="str">
        <f>IFERROR(VLOOKUP(D261,Liste!A:B,2,0),"")</f>
        <v/>
      </c>
      <c r="K261" s="124"/>
      <c r="L261" s="119" t="str">
        <f>IFERROR(VLOOKUP(D261,Liste!A:C,3,0),"")</f>
        <v/>
      </c>
      <c r="M261" s="124"/>
      <c r="N261" s="119" t="str">
        <f>IFERROR(VLOOKUP(D261,Liste!A:E,4,0),"")</f>
        <v/>
      </c>
      <c r="O261" s="191"/>
      <c r="P261" s="123"/>
      <c r="Q261" s="17"/>
      <c r="R261" s="17"/>
      <c r="S261" s="17"/>
      <c r="T261" s="17"/>
      <c r="U261" s="17"/>
      <c r="V261" s="17"/>
      <c r="W261" s="1"/>
      <c r="X261" s="3"/>
    </row>
    <row r="262" spans="1:24" ht="13.5" customHeight="1" thickBot="1" x14ac:dyDescent="0.25">
      <c r="A262" s="126"/>
      <c r="B262" s="126"/>
      <c r="C262" s="126"/>
      <c r="D262" s="121"/>
      <c r="E262" s="126"/>
      <c r="F262" s="126"/>
      <c r="G262" s="124"/>
      <c r="H262" s="124"/>
      <c r="I262" s="124"/>
      <c r="J262" s="119" t="str">
        <f>IFERROR(VLOOKUP(D262,Liste!A:B,2,0),"")</f>
        <v/>
      </c>
      <c r="K262" s="124"/>
      <c r="L262" s="119" t="str">
        <f>IFERROR(VLOOKUP(D262,Liste!A:C,3,0),"")</f>
        <v/>
      </c>
      <c r="M262" s="124"/>
      <c r="N262" s="119" t="str">
        <f>IFERROR(VLOOKUP(D262,Liste!A:E,4,0),"")</f>
        <v/>
      </c>
      <c r="O262" s="191"/>
      <c r="P262" s="123"/>
      <c r="Q262" s="17"/>
      <c r="R262" s="17"/>
      <c r="S262" s="17"/>
      <c r="T262" s="17"/>
      <c r="U262" s="17"/>
      <c r="V262" s="17"/>
      <c r="W262" s="1"/>
      <c r="X262" s="3"/>
    </row>
    <row r="263" spans="1:24" ht="13.5" customHeight="1" thickBot="1" x14ac:dyDescent="0.25">
      <c r="A263" s="126"/>
      <c r="B263" s="126"/>
      <c r="C263" s="126"/>
      <c r="D263" s="121"/>
      <c r="E263" s="126"/>
      <c r="F263" s="126"/>
      <c r="G263" s="124"/>
      <c r="H263" s="124"/>
      <c r="I263" s="124"/>
      <c r="J263" s="119" t="str">
        <f>IFERROR(VLOOKUP(D263,Liste!A:B,2,0),"")</f>
        <v/>
      </c>
      <c r="K263" s="124"/>
      <c r="L263" s="119" t="str">
        <f>IFERROR(VLOOKUP(D263,Liste!A:C,3,0),"")</f>
        <v/>
      </c>
      <c r="M263" s="124"/>
      <c r="N263" s="119" t="str">
        <f>IFERROR(VLOOKUP(D263,Liste!A:E,4,0),"")</f>
        <v/>
      </c>
      <c r="O263" s="191"/>
      <c r="P263" s="123"/>
      <c r="Q263" s="17"/>
      <c r="R263" s="17"/>
      <c r="S263" s="17"/>
      <c r="T263" s="17"/>
      <c r="U263" s="17"/>
      <c r="V263" s="17"/>
      <c r="W263" s="1"/>
      <c r="X263" s="3"/>
    </row>
    <row r="264" spans="1:24" ht="13.5" customHeight="1" thickBot="1" x14ac:dyDescent="0.25">
      <c r="A264" s="126"/>
      <c r="B264" s="126"/>
      <c r="C264" s="126"/>
      <c r="D264" s="121"/>
      <c r="E264" s="126"/>
      <c r="F264" s="126"/>
      <c r="G264" s="124"/>
      <c r="H264" s="124"/>
      <c r="I264" s="124"/>
      <c r="J264" s="119" t="str">
        <f>IFERROR(VLOOKUP(D264,Liste!A:B,2,0),"")</f>
        <v/>
      </c>
      <c r="K264" s="124"/>
      <c r="L264" s="119" t="str">
        <f>IFERROR(VLOOKUP(D264,Liste!A:C,3,0),"")</f>
        <v/>
      </c>
      <c r="M264" s="124"/>
      <c r="N264" s="119" t="str">
        <f>IFERROR(VLOOKUP(D264,Liste!A:E,4,0),"")</f>
        <v/>
      </c>
      <c r="O264" s="191"/>
      <c r="P264" s="123"/>
      <c r="Q264" s="17"/>
      <c r="R264" s="17"/>
      <c r="S264" s="17"/>
      <c r="T264" s="17"/>
      <c r="U264" s="17"/>
      <c r="V264" s="17"/>
      <c r="W264" s="1"/>
      <c r="X264" s="3"/>
    </row>
    <row r="265" spans="1:24" ht="13.5" customHeight="1" thickBot="1" x14ac:dyDescent="0.25">
      <c r="A265" s="126"/>
      <c r="B265" s="126"/>
      <c r="C265" s="126"/>
      <c r="D265" s="121"/>
      <c r="E265" s="126"/>
      <c r="F265" s="126"/>
      <c r="G265" s="124"/>
      <c r="H265" s="124"/>
      <c r="I265" s="124"/>
      <c r="J265" s="119" t="str">
        <f>IFERROR(VLOOKUP(D265,Liste!A:B,2,0),"")</f>
        <v/>
      </c>
      <c r="K265" s="124"/>
      <c r="L265" s="119" t="str">
        <f>IFERROR(VLOOKUP(D265,Liste!A:C,3,0),"")</f>
        <v/>
      </c>
      <c r="M265" s="124"/>
      <c r="N265" s="119" t="str">
        <f>IFERROR(VLOOKUP(D265,Liste!A:E,4,0),"")</f>
        <v/>
      </c>
      <c r="O265" s="191"/>
      <c r="P265" s="123"/>
      <c r="Q265" s="17"/>
      <c r="R265" s="17"/>
      <c r="S265" s="17"/>
      <c r="T265" s="17"/>
      <c r="U265" s="17"/>
      <c r="V265" s="17"/>
      <c r="W265" s="1"/>
      <c r="X265" s="3"/>
    </row>
    <row r="266" spans="1:24" ht="13.5" customHeight="1" thickBot="1" x14ac:dyDescent="0.25">
      <c r="A266" s="126"/>
      <c r="B266" s="126"/>
      <c r="C266" s="126"/>
      <c r="D266" s="121"/>
      <c r="E266" s="126"/>
      <c r="F266" s="126"/>
      <c r="G266" s="124"/>
      <c r="H266" s="124"/>
      <c r="I266" s="124"/>
      <c r="J266" s="119" t="str">
        <f>IFERROR(VLOOKUP(D266,Liste!A:B,2,0),"")</f>
        <v/>
      </c>
      <c r="K266" s="124"/>
      <c r="L266" s="119" t="str">
        <f>IFERROR(VLOOKUP(D266,Liste!A:C,3,0),"")</f>
        <v/>
      </c>
      <c r="M266" s="124"/>
      <c r="N266" s="119" t="str">
        <f>IFERROR(VLOOKUP(D266,Liste!A:E,4,0),"")</f>
        <v/>
      </c>
      <c r="O266" s="191"/>
      <c r="P266" s="123"/>
      <c r="Q266" s="17"/>
      <c r="R266" s="17"/>
      <c r="S266" s="17"/>
      <c r="T266" s="17"/>
      <c r="U266" s="17"/>
      <c r="V266" s="17"/>
      <c r="W266" s="1"/>
      <c r="X266" s="3"/>
    </row>
    <row r="267" spans="1:24" ht="13.5" customHeight="1" thickBot="1" x14ac:dyDescent="0.25">
      <c r="A267" s="126"/>
      <c r="B267" s="126"/>
      <c r="C267" s="126"/>
      <c r="D267" s="121"/>
      <c r="E267" s="126"/>
      <c r="F267" s="126"/>
      <c r="G267" s="124"/>
      <c r="H267" s="124"/>
      <c r="I267" s="124"/>
      <c r="J267" s="119" t="str">
        <f>IFERROR(VLOOKUP(D267,Liste!A:B,2,0),"")</f>
        <v/>
      </c>
      <c r="K267" s="124"/>
      <c r="L267" s="119" t="str">
        <f>IFERROR(VLOOKUP(D267,Liste!A:C,3,0),"")</f>
        <v/>
      </c>
      <c r="M267" s="124"/>
      <c r="N267" s="119" t="str">
        <f>IFERROR(VLOOKUP(D267,Liste!A:E,4,0),"")</f>
        <v/>
      </c>
      <c r="O267" s="191"/>
      <c r="P267" s="123"/>
      <c r="Q267" s="17"/>
      <c r="R267" s="17"/>
      <c r="S267" s="17"/>
      <c r="T267" s="17"/>
      <c r="U267" s="17"/>
      <c r="V267" s="17"/>
      <c r="W267" s="1"/>
      <c r="X267" s="3"/>
    </row>
    <row r="268" spans="1:24" ht="13.5" customHeight="1" thickBot="1" x14ac:dyDescent="0.25">
      <c r="A268" s="126"/>
      <c r="B268" s="126"/>
      <c r="C268" s="126"/>
      <c r="D268" s="121"/>
      <c r="E268" s="126"/>
      <c r="F268" s="126"/>
      <c r="G268" s="124"/>
      <c r="H268" s="124"/>
      <c r="I268" s="124"/>
      <c r="J268" s="119" t="str">
        <f>IFERROR(VLOOKUP(D268,Liste!A:B,2,0),"")</f>
        <v/>
      </c>
      <c r="K268" s="124"/>
      <c r="L268" s="119" t="str">
        <f>IFERROR(VLOOKUP(D268,Liste!A:C,3,0),"")</f>
        <v/>
      </c>
      <c r="M268" s="124"/>
      <c r="N268" s="119" t="str">
        <f>IFERROR(VLOOKUP(D268,Liste!A:E,4,0),"")</f>
        <v/>
      </c>
      <c r="O268" s="191"/>
      <c r="P268" s="123"/>
      <c r="Q268" s="17"/>
      <c r="R268" s="17"/>
      <c r="S268" s="17"/>
      <c r="T268" s="17"/>
      <c r="U268" s="17"/>
      <c r="V268" s="17"/>
      <c r="W268" s="1"/>
      <c r="X268" s="3"/>
    </row>
    <row r="269" spans="1:24" ht="13.5" customHeight="1" thickBot="1" x14ac:dyDescent="0.25">
      <c r="A269" s="126"/>
      <c r="B269" s="126"/>
      <c r="C269" s="126"/>
      <c r="D269" s="121"/>
      <c r="E269" s="126"/>
      <c r="F269" s="126"/>
      <c r="G269" s="124"/>
      <c r="H269" s="124"/>
      <c r="I269" s="124"/>
      <c r="J269" s="119" t="str">
        <f>IFERROR(VLOOKUP(D269,Liste!A:B,2,0),"")</f>
        <v/>
      </c>
      <c r="K269" s="124"/>
      <c r="L269" s="119" t="str">
        <f>IFERROR(VLOOKUP(D269,Liste!A:C,3,0),"")</f>
        <v/>
      </c>
      <c r="M269" s="124"/>
      <c r="N269" s="119" t="str">
        <f>IFERROR(VLOOKUP(D269,Liste!A:E,4,0),"")</f>
        <v/>
      </c>
      <c r="O269" s="191"/>
      <c r="P269" s="123"/>
      <c r="Q269" s="17"/>
      <c r="R269" s="17"/>
      <c r="S269" s="17"/>
      <c r="T269" s="17"/>
      <c r="U269" s="17"/>
      <c r="V269" s="17"/>
      <c r="W269" s="1"/>
      <c r="X269" s="3"/>
    </row>
    <row r="270" spans="1:24" ht="13.5" customHeight="1" thickBot="1" x14ac:dyDescent="0.25">
      <c r="A270" s="126"/>
      <c r="B270" s="126"/>
      <c r="C270" s="126"/>
      <c r="D270" s="121"/>
      <c r="E270" s="126"/>
      <c r="F270" s="126"/>
      <c r="G270" s="124"/>
      <c r="H270" s="124"/>
      <c r="I270" s="124"/>
      <c r="J270" s="119" t="str">
        <f>IFERROR(VLOOKUP(D270,Liste!A:B,2,0),"")</f>
        <v/>
      </c>
      <c r="K270" s="124"/>
      <c r="L270" s="119" t="str">
        <f>IFERROR(VLOOKUP(D270,Liste!A:C,3,0),"")</f>
        <v/>
      </c>
      <c r="M270" s="124"/>
      <c r="N270" s="119" t="str">
        <f>IFERROR(VLOOKUP(D270,Liste!A:E,4,0),"")</f>
        <v/>
      </c>
      <c r="O270" s="191"/>
      <c r="P270" s="123"/>
      <c r="Q270" s="17"/>
      <c r="R270" s="17"/>
      <c r="S270" s="17"/>
      <c r="T270" s="17"/>
      <c r="U270" s="17"/>
      <c r="V270" s="17"/>
      <c r="W270" s="1"/>
      <c r="X270" s="3"/>
    </row>
    <row r="271" spans="1:24" ht="13.5" customHeight="1" thickBot="1" x14ac:dyDescent="0.25">
      <c r="A271" s="126"/>
      <c r="B271" s="126"/>
      <c r="C271" s="126"/>
      <c r="D271" s="121"/>
      <c r="E271" s="126"/>
      <c r="F271" s="126"/>
      <c r="G271" s="124"/>
      <c r="H271" s="124"/>
      <c r="I271" s="124"/>
      <c r="J271" s="119" t="str">
        <f>IFERROR(VLOOKUP(D271,Liste!A:B,2,0),"")</f>
        <v/>
      </c>
      <c r="K271" s="124"/>
      <c r="L271" s="119" t="str">
        <f>IFERROR(VLOOKUP(D271,Liste!A:C,3,0),"")</f>
        <v/>
      </c>
      <c r="M271" s="124"/>
      <c r="N271" s="119" t="str">
        <f>IFERROR(VLOOKUP(D271,Liste!A:E,4,0),"")</f>
        <v/>
      </c>
      <c r="O271" s="191"/>
      <c r="P271" s="123"/>
      <c r="Q271" s="17"/>
      <c r="R271" s="17"/>
      <c r="S271" s="17"/>
      <c r="T271" s="17"/>
      <c r="U271" s="17"/>
      <c r="V271" s="17"/>
      <c r="W271" s="1"/>
      <c r="X271" s="3"/>
    </row>
    <row r="272" spans="1:24" ht="13.5" customHeight="1" thickBot="1" x14ac:dyDescent="0.25">
      <c r="A272" s="126"/>
      <c r="B272" s="126"/>
      <c r="C272" s="126"/>
      <c r="D272" s="121"/>
      <c r="E272" s="126"/>
      <c r="F272" s="126"/>
      <c r="G272" s="124"/>
      <c r="H272" s="124"/>
      <c r="I272" s="124"/>
      <c r="J272" s="119" t="str">
        <f>IFERROR(VLOOKUP(D272,Liste!A:B,2,0),"")</f>
        <v/>
      </c>
      <c r="K272" s="124"/>
      <c r="L272" s="119" t="str">
        <f>IFERROR(VLOOKUP(D272,Liste!A:C,3,0),"")</f>
        <v/>
      </c>
      <c r="M272" s="124"/>
      <c r="N272" s="119" t="str">
        <f>IFERROR(VLOOKUP(D272,Liste!A:E,4,0),"")</f>
        <v/>
      </c>
      <c r="O272" s="191"/>
      <c r="P272" s="123"/>
      <c r="Q272" s="17"/>
      <c r="R272" s="17"/>
      <c r="S272" s="17"/>
      <c r="T272" s="17"/>
      <c r="U272" s="17"/>
      <c r="V272" s="17"/>
      <c r="W272" s="1"/>
      <c r="X272" s="3"/>
    </row>
    <row r="273" spans="1:24" ht="13.5" customHeight="1" thickBot="1" x14ac:dyDescent="0.25">
      <c r="A273" s="126"/>
      <c r="B273" s="126"/>
      <c r="C273" s="126"/>
      <c r="D273" s="121"/>
      <c r="E273" s="126"/>
      <c r="F273" s="126"/>
      <c r="G273" s="124"/>
      <c r="H273" s="124"/>
      <c r="I273" s="124"/>
      <c r="J273" s="119" t="str">
        <f>IFERROR(VLOOKUP(D273,Liste!A:B,2,0),"")</f>
        <v/>
      </c>
      <c r="K273" s="124"/>
      <c r="L273" s="119" t="str">
        <f>IFERROR(VLOOKUP(D273,Liste!A:C,3,0),"")</f>
        <v/>
      </c>
      <c r="M273" s="124"/>
      <c r="N273" s="119" t="str">
        <f>IFERROR(VLOOKUP(D273,Liste!A:E,4,0),"")</f>
        <v/>
      </c>
      <c r="O273" s="191"/>
      <c r="P273" s="123"/>
      <c r="Q273" s="17"/>
      <c r="R273" s="17"/>
      <c r="S273" s="17"/>
      <c r="T273" s="17"/>
      <c r="U273" s="17"/>
      <c r="V273" s="17"/>
      <c r="W273" s="1"/>
      <c r="X273" s="3"/>
    </row>
    <row r="274" spans="1:24" ht="13.5" customHeight="1" thickBot="1" x14ac:dyDescent="0.25">
      <c r="A274" s="126"/>
      <c r="B274" s="126"/>
      <c r="C274" s="126"/>
      <c r="D274" s="121"/>
      <c r="E274" s="126"/>
      <c r="F274" s="126"/>
      <c r="G274" s="124"/>
      <c r="H274" s="124"/>
      <c r="I274" s="124"/>
      <c r="J274" s="119" t="str">
        <f>IFERROR(VLOOKUP(D274,Liste!A:B,2,0),"")</f>
        <v/>
      </c>
      <c r="K274" s="124"/>
      <c r="L274" s="119" t="str">
        <f>IFERROR(VLOOKUP(D274,Liste!A:C,3,0),"")</f>
        <v/>
      </c>
      <c r="M274" s="124"/>
      <c r="N274" s="119" t="str">
        <f>IFERROR(VLOOKUP(D274,Liste!A:E,4,0),"")</f>
        <v/>
      </c>
      <c r="O274" s="191"/>
      <c r="P274" s="123"/>
      <c r="Q274" s="17"/>
      <c r="R274" s="17"/>
      <c r="S274" s="17"/>
      <c r="T274" s="17"/>
      <c r="U274" s="17"/>
      <c r="V274" s="17"/>
      <c r="W274" s="1"/>
      <c r="X274" s="3"/>
    </row>
    <row r="275" spans="1:24" ht="13.5" customHeight="1" thickBot="1" x14ac:dyDescent="0.25">
      <c r="A275" s="126"/>
      <c r="B275" s="126"/>
      <c r="C275" s="126"/>
      <c r="D275" s="121"/>
      <c r="E275" s="126"/>
      <c r="F275" s="126"/>
      <c r="G275" s="124"/>
      <c r="H275" s="124"/>
      <c r="I275" s="124"/>
      <c r="J275" s="119" t="str">
        <f>IFERROR(VLOOKUP(D275,Liste!A:B,2,0),"")</f>
        <v/>
      </c>
      <c r="K275" s="124"/>
      <c r="L275" s="119" t="str">
        <f>IFERROR(VLOOKUP(D275,Liste!A:C,3,0),"")</f>
        <v/>
      </c>
      <c r="M275" s="124"/>
      <c r="N275" s="119" t="str">
        <f>IFERROR(VLOOKUP(D275,Liste!A:E,4,0),"")</f>
        <v/>
      </c>
      <c r="O275" s="191"/>
      <c r="P275" s="123"/>
      <c r="Q275" s="17"/>
      <c r="R275" s="17"/>
      <c r="S275" s="17"/>
      <c r="T275" s="17"/>
      <c r="U275" s="17"/>
      <c r="V275" s="17"/>
      <c r="W275" s="1"/>
      <c r="X275" s="3"/>
    </row>
    <row r="276" spans="1:24" ht="13.5" customHeight="1" thickBot="1" x14ac:dyDescent="0.25">
      <c r="A276" s="126"/>
      <c r="B276" s="126"/>
      <c r="C276" s="126"/>
      <c r="D276" s="121"/>
      <c r="E276" s="126"/>
      <c r="F276" s="126"/>
      <c r="G276" s="124"/>
      <c r="H276" s="124"/>
      <c r="I276" s="124"/>
      <c r="J276" s="119" t="str">
        <f>IFERROR(VLOOKUP(D276,Liste!A:B,2,0),"")</f>
        <v/>
      </c>
      <c r="K276" s="124"/>
      <c r="L276" s="119" t="str">
        <f>IFERROR(VLOOKUP(D276,Liste!A:C,3,0),"")</f>
        <v/>
      </c>
      <c r="M276" s="124"/>
      <c r="N276" s="119" t="str">
        <f>IFERROR(VLOOKUP(D276,Liste!A:E,4,0),"")</f>
        <v/>
      </c>
      <c r="O276" s="191"/>
      <c r="P276" s="123"/>
      <c r="Q276" s="17"/>
      <c r="R276" s="17"/>
      <c r="S276" s="17"/>
      <c r="T276" s="17"/>
      <c r="U276" s="17"/>
      <c r="V276" s="17"/>
      <c r="W276" s="1"/>
      <c r="X276" s="3"/>
    </row>
    <row r="277" spans="1:24" ht="13.5" customHeight="1" thickBot="1" x14ac:dyDescent="0.25">
      <c r="A277" s="126"/>
      <c r="B277" s="126"/>
      <c r="C277" s="126"/>
      <c r="D277" s="121"/>
      <c r="E277" s="126"/>
      <c r="F277" s="126"/>
      <c r="G277" s="124"/>
      <c r="H277" s="124"/>
      <c r="I277" s="124"/>
      <c r="J277" s="119" t="str">
        <f>IFERROR(VLOOKUP(D277,Liste!A:B,2,0),"")</f>
        <v/>
      </c>
      <c r="K277" s="124"/>
      <c r="L277" s="119" t="str">
        <f>IFERROR(VLOOKUP(D277,Liste!A:C,3,0),"")</f>
        <v/>
      </c>
      <c r="M277" s="124"/>
      <c r="N277" s="119" t="str">
        <f>IFERROR(VLOOKUP(D277,Liste!A:E,4,0),"")</f>
        <v/>
      </c>
      <c r="O277" s="191"/>
      <c r="P277" s="123"/>
      <c r="Q277" s="17"/>
      <c r="R277" s="17"/>
      <c r="S277" s="17"/>
      <c r="T277" s="17"/>
      <c r="U277" s="17"/>
      <c r="V277" s="17"/>
      <c r="W277" s="1"/>
      <c r="X277" s="3"/>
    </row>
    <row r="278" spans="1:24" ht="13.5" customHeight="1" thickBot="1" x14ac:dyDescent="0.25">
      <c r="A278" s="126"/>
      <c r="B278" s="126"/>
      <c r="C278" s="126"/>
      <c r="D278" s="121"/>
      <c r="E278" s="126"/>
      <c r="F278" s="126"/>
      <c r="G278" s="124"/>
      <c r="H278" s="124"/>
      <c r="I278" s="124"/>
      <c r="J278" s="119" t="str">
        <f>IFERROR(VLOOKUP(D278,Liste!A:B,2,0),"")</f>
        <v/>
      </c>
      <c r="K278" s="124"/>
      <c r="L278" s="119" t="str">
        <f>IFERROR(VLOOKUP(D278,Liste!A:C,3,0),"")</f>
        <v/>
      </c>
      <c r="M278" s="124"/>
      <c r="N278" s="119" t="str">
        <f>IFERROR(VLOOKUP(D278,Liste!A:E,4,0),"")</f>
        <v/>
      </c>
      <c r="O278" s="191"/>
      <c r="P278" s="123"/>
      <c r="Q278" s="17"/>
      <c r="R278" s="17"/>
      <c r="S278" s="17"/>
      <c r="T278" s="17"/>
      <c r="U278" s="17"/>
      <c r="V278" s="17"/>
      <c r="W278" s="1"/>
      <c r="X278" s="3"/>
    </row>
    <row r="279" spans="1:24" ht="13.5" customHeight="1" thickBot="1" x14ac:dyDescent="0.25">
      <c r="A279" s="126"/>
      <c r="B279" s="126"/>
      <c r="C279" s="126"/>
      <c r="D279" s="121"/>
      <c r="E279" s="126"/>
      <c r="F279" s="126"/>
      <c r="G279" s="124"/>
      <c r="H279" s="124"/>
      <c r="I279" s="124"/>
      <c r="J279" s="119" t="str">
        <f>IFERROR(VLOOKUP(D279,Liste!A:B,2,0),"")</f>
        <v/>
      </c>
      <c r="K279" s="124"/>
      <c r="L279" s="119" t="str">
        <f>IFERROR(VLOOKUP(D279,Liste!A:C,3,0),"")</f>
        <v/>
      </c>
      <c r="M279" s="124"/>
      <c r="N279" s="119" t="str">
        <f>IFERROR(VLOOKUP(D279,Liste!A:E,4,0),"")</f>
        <v/>
      </c>
      <c r="O279" s="191"/>
      <c r="P279" s="123"/>
      <c r="Q279" s="17"/>
      <c r="R279" s="17"/>
      <c r="S279" s="17"/>
      <c r="T279" s="17"/>
      <c r="U279" s="17"/>
      <c r="V279" s="17"/>
      <c r="W279" s="1"/>
      <c r="X279" s="3"/>
    </row>
    <row r="280" spans="1:24" ht="13.5" customHeight="1" thickBot="1" x14ac:dyDescent="0.25">
      <c r="A280" s="126"/>
      <c r="B280" s="126"/>
      <c r="C280" s="126"/>
      <c r="D280" s="121"/>
      <c r="E280" s="126"/>
      <c r="F280" s="126"/>
      <c r="G280" s="124"/>
      <c r="H280" s="124"/>
      <c r="I280" s="124"/>
      <c r="J280" s="119" t="str">
        <f>IFERROR(VLOOKUP(D280,Liste!A:B,2,0),"")</f>
        <v/>
      </c>
      <c r="K280" s="124"/>
      <c r="L280" s="119" t="str">
        <f>IFERROR(VLOOKUP(D280,Liste!A:C,3,0),"")</f>
        <v/>
      </c>
      <c r="M280" s="124"/>
      <c r="N280" s="119" t="str">
        <f>IFERROR(VLOOKUP(D280,Liste!A:E,4,0),"")</f>
        <v/>
      </c>
      <c r="O280" s="191"/>
      <c r="P280" s="123"/>
      <c r="Q280" s="17"/>
      <c r="R280" s="17"/>
      <c r="S280" s="17"/>
      <c r="T280" s="17"/>
      <c r="U280" s="17"/>
      <c r="V280" s="17"/>
      <c r="W280" s="1"/>
      <c r="X280" s="3"/>
    </row>
    <row r="281" spans="1:24" ht="13.5" customHeight="1" thickBot="1" x14ac:dyDescent="0.25">
      <c r="A281" s="126"/>
      <c r="B281" s="126"/>
      <c r="C281" s="126"/>
      <c r="D281" s="121"/>
      <c r="E281" s="126"/>
      <c r="F281" s="126"/>
      <c r="G281" s="124"/>
      <c r="H281" s="124"/>
      <c r="I281" s="124"/>
      <c r="J281" s="119" t="str">
        <f>IFERROR(VLOOKUP(D281,Liste!A:B,2,0),"")</f>
        <v/>
      </c>
      <c r="K281" s="124"/>
      <c r="L281" s="119" t="str">
        <f>IFERROR(VLOOKUP(D281,Liste!A:C,3,0),"")</f>
        <v/>
      </c>
      <c r="M281" s="124"/>
      <c r="N281" s="119" t="str">
        <f>IFERROR(VLOOKUP(D281,Liste!A:E,4,0),"")</f>
        <v/>
      </c>
      <c r="O281" s="191"/>
      <c r="P281" s="123"/>
      <c r="Q281" s="17"/>
      <c r="R281" s="17"/>
      <c r="S281" s="17"/>
      <c r="T281" s="17"/>
      <c r="U281" s="17"/>
      <c r="V281" s="17"/>
      <c r="W281" s="1"/>
      <c r="X281" s="3"/>
    </row>
    <row r="282" spans="1:24" ht="13.5" customHeight="1" thickBot="1" x14ac:dyDescent="0.25">
      <c r="A282" s="126"/>
      <c r="B282" s="126"/>
      <c r="C282" s="126"/>
      <c r="D282" s="121"/>
      <c r="E282" s="126"/>
      <c r="F282" s="126"/>
      <c r="G282" s="124"/>
      <c r="H282" s="124"/>
      <c r="I282" s="124"/>
      <c r="J282" s="119" t="str">
        <f>IFERROR(VLOOKUP(D282,Liste!A:B,2,0),"")</f>
        <v/>
      </c>
      <c r="K282" s="124"/>
      <c r="L282" s="119" t="str">
        <f>IFERROR(VLOOKUP(D282,Liste!A:C,3,0),"")</f>
        <v/>
      </c>
      <c r="M282" s="124"/>
      <c r="N282" s="119" t="str">
        <f>IFERROR(VLOOKUP(D282,Liste!A:E,4,0),"")</f>
        <v/>
      </c>
      <c r="O282" s="191"/>
      <c r="P282" s="123"/>
      <c r="Q282" s="17"/>
      <c r="R282" s="17"/>
      <c r="S282" s="17"/>
      <c r="T282" s="17"/>
      <c r="U282" s="17"/>
      <c r="V282" s="17"/>
      <c r="W282" s="1"/>
      <c r="X282" s="3"/>
    </row>
    <row r="283" spans="1:24" ht="13.5" customHeight="1" thickBot="1" x14ac:dyDescent="0.25">
      <c r="A283" s="126"/>
      <c r="B283" s="126"/>
      <c r="C283" s="126"/>
      <c r="D283" s="121"/>
      <c r="E283" s="126"/>
      <c r="F283" s="126"/>
      <c r="G283" s="124"/>
      <c r="H283" s="124"/>
      <c r="I283" s="124"/>
      <c r="J283" s="119" t="str">
        <f>IFERROR(VLOOKUP(D283,Liste!A:B,2,0),"")</f>
        <v/>
      </c>
      <c r="K283" s="124"/>
      <c r="L283" s="119" t="str">
        <f>IFERROR(VLOOKUP(D283,Liste!A:C,3,0),"")</f>
        <v/>
      </c>
      <c r="M283" s="124"/>
      <c r="N283" s="119" t="str">
        <f>IFERROR(VLOOKUP(D283,Liste!A:E,4,0),"")</f>
        <v/>
      </c>
      <c r="O283" s="191"/>
      <c r="P283" s="123"/>
      <c r="Q283" s="17"/>
      <c r="R283" s="17"/>
      <c r="S283" s="17"/>
      <c r="T283" s="17"/>
      <c r="U283" s="17"/>
      <c r="V283" s="17"/>
      <c r="W283" s="1"/>
      <c r="X283" s="3"/>
    </row>
    <row r="284" spans="1:24" ht="13.5" customHeight="1" thickBot="1" x14ac:dyDescent="0.25">
      <c r="A284" s="126"/>
      <c r="B284" s="126"/>
      <c r="C284" s="126"/>
      <c r="D284" s="121"/>
      <c r="E284" s="126"/>
      <c r="F284" s="126"/>
      <c r="G284" s="124"/>
      <c r="H284" s="124"/>
      <c r="I284" s="124"/>
      <c r="J284" s="119" t="str">
        <f>IFERROR(VLOOKUP(D284,Liste!A:B,2,0),"")</f>
        <v/>
      </c>
      <c r="K284" s="124"/>
      <c r="L284" s="119" t="str">
        <f>IFERROR(VLOOKUP(D284,Liste!A:C,3,0),"")</f>
        <v/>
      </c>
      <c r="M284" s="124"/>
      <c r="N284" s="119" t="str">
        <f>IFERROR(VLOOKUP(D284,Liste!A:E,4,0),"")</f>
        <v/>
      </c>
      <c r="O284" s="191"/>
      <c r="P284" s="123"/>
      <c r="Q284" s="17"/>
      <c r="R284" s="17"/>
      <c r="S284" s="17"/>
      <c r="T284" s="17"/>
      <c r="U284" s="17"/>
      <c r="V284" s="17"/>
      <c r="W284" s="1"/>
      <c r="X284" s="3"/>
    </row>
    <row r="285" spans="1:24" ht="13.5" customHeight="1" thickBot="1" x14ac:dyDescent="0.25">
      <c r="A285" s="126"/>
      <c r="B285" s="126"/>
      <c r="C285" s="126"/>
      <c r="D285" s="121"/>
      <c r="E285" s="126"/>
      <c r="F285" s="126"/>
      <c r="G285" s="124"/>
      <c r="H285" s="124"/>
      <c r="I285" s="124"/>
      <c r="J285" s="119" t="str">
        <f>IFERROR(VLOOKUP(D285,Liste!A:B,2,0),"")</f>
        <v/>
      </c>
      <c r="K285" s="124"/>
      <c r="L285" s="119" t="str">
        <f>IFERROR(VLOOKUP(D285,Liste!A:C,3,0),"")</f>
        <v/>
      </c>
      <c r="M285" s="124"/>
      <c r="N285" s="119" t="str">
        <f>IFERROR(VLOOKUP(D285,Liste!A:E,4,0),"")</f>
        <v/>
      </c>
      <c r="O285" s="191"/>
      <c r="P285" s="123"/>
      <c r="Q285" s="17"/>
      <c r="R285" s="17"/>
      <c r="S285" s="17"/>
      <c r="T285" s="17"/>
      <c r="U285" s="17"/>
      <c r="V285" s="17"/>
      <c r="W285" s="1"/>
      <c r="X285" s="3"/>
    </row>
    <row r="286" spans="1:24" ht="15.75" customHeight="1" thickBot="1" x14ac:dyDescent="0.25">
      <c r="A286" s="126"/>
      <c r="B286" s="126"/>
      <c r="C286" s="126"/>
      <c r="D286" s="121"/>
      <c r="E286" s="126"/>
      <c r="F286" s="126"/>
      <c r="G286" s="124"/>
      <c r="H286" s="124"/>
      <c r="I286" s="124"/>
      <c r="J286" s="119" t="str">
        <f>IFERROR(VLOOKUP(D286,Liste!A:B,2,0),"")</f>
        <v/>
      </c>
      <c r="K286" s="124"/>
      <c r="L286" s="119" t="str">
        <f>IFERROR(VLOOKUP(D286,Liste!A:C,3,0),"")</f>
        <v/>
      </c>
      <c r="M286" s="124"/>
      <c r="N286" s="119" t="str">
        <f>IFERROR(VLOOKUP(D286,Liste!A:E,4,0),"")</f>
        <v/>
      </c>
      <c r="O286" s="191"/>
      <c r="P286" s="123"/>
      <c r="Q286" s="17"/>
      <c r="R286" s="17"/>
      <c r="S286" s="17"/>
      <c r="T286" s="17"/>
      <c r="U286" s="17"/>
      <c r="V286" s="17"/>
      <c r="W286" s="1"/>
      <c r="X286" s="3"/>
    </row>
    <row r="287" spans="1:24" x14ac:dyDescent="0.2">
      <c r="A287" s="134"/>
      <c r="B287" s="134"/>
      <c r="C287" s="134"/>
      <c r="D287" s="121"/>
      <c r="E287" s="134"/>
      <c r="F287" s="134"/>
      <c r="G287" s="135"/>
      <c r="H287" s="135"/>
      <c r="I287" s="135"/>
      <c r="J287" s="119" t="str">
        <f>IFERROR(VLOOKUP(D287,Liste!A:B,2,0),"")</f>
        <v/>
      </c>
      <c r="K287" s="135"/>
      <c r="L287" s="119" t="str">
        <f>IFERROR(VLOOKUP(D287,Liste!A:C,3,0),"")</f>
        <v/>
      </c>
      <c r="M287" s="135"/>
      <c r="N287" s="119" t="str">
        <f>IFERROR(VLOOKUP(D287,Liste!A:E,4,0),"")</f>
        <v/>
      </c>
      <c r="O287" s="154"/>
      <c r="P287" s="233"/>
      <c r="Q287" s="1"/>
      <c r="R287" s="1"/>
      <c r="S287" s="1"/>
      <c r="T287" s="1"/>
      <c r="U287" s="1"/>
      <c r="V287" s="1"/>
      <c r="W287" s="1"/>
      <c r="X287" s="1"/>
    </row>
    <row r="288" spans="1:24" x14ac:dyDescent="0.2">
      <c r="A288" s="134"/>
      <c r="B288" s="134"/>
      <c r="C288" s="134"/>
      <c r="D288" s="121"/>
      <c r="E288" s="134"/>
      <c r="F288" s="134"/>
      <c r="G288" s="135"/>
      <c r="H288" s="135"/>
      <c r="I288" s="135"/>
      <c r="J288" s="119" t="str">
        <f>IFERROR(VLOOKUP(D288,Liste!A:B,2,0),"")</f>
        <v/>
      </c>
      <c r="K288" s="135"/>
      <c r="L288" s="119" t="str">
        <f>IFERROR(VLOOKUP(D288,Liste!A:C,3,0),"")</f>
        <v/>
      </c>
      <c r="M288" s="135"/>
      <c r="N288" s="119" t="str">
        <f>IFERROR(VLOOKUP(D288,Liste!A:E,4,0),"")</f>
        <v/>
      </c>
      <c r="O288" s="154"/>
      <c r="P288" s="233"/>
      <c r="Q288" s="1"/>
      <c r="R288" s="1"/>
      <c r="S288" s="1"/>
      <c r="T288" s="1"/>
      <c r="U288" s="1"/>
      <c r="V288" s="1"/>
      <c r="W288" s="1"/>
      <c r="X288" s="1"/>
    </row>
    <row r="289" spans="1:24" x14ac:dyDescent="0.2">
      <c r="A289" s="134"/>
      <c r="B289" s="134"/>
      <c r="C289" s="134"/>
      <c r="D289" s="121"/>
      <c r="E289" s="134"/>
      <c r="F289" s="134"/>
      <c r="G289" s="135"/>
      <c r="H289" s="135"/>
      <c r="I289" s="135"/>
      <c r="J289" s="119" t="str">
        <f>IFERROR(VLOOKUP(D289,Liste!A:B,2,0),"")</f>
        <v/>
      </c>
      <c r="K289" s="135"/>
      <c r="L289" s="119" t="str">
        <f>IFERROR(VLOOKUP(D289,Liste!A:C,3,0),"")</f>
        <v/>
      </c>
      <c r="M289" s="135"/>
      <c r="N289" s="119" t="str">
        <f>IFERROR(VLOOKUP(D289,Liste!A:E,4,0),"")</f>
        <v/>
      </c>
      <c r="O289" s="154"/>
      <c r="P289" s="233"/>
      <c r="Q289" s="1"/>
      <c r="R289" s="1"/>
      <c r="S289" s="1"/>
      <c r="T289" s="1"/>
      <c r="U289" s="1"/>
      <c r="V289" s="1"/>
      <c r="W289" s="1"/>
      <c r="X289" s="1"/>
    </row>
    <row r="290" spans="1:24" x14ac:dyDescent="0.2">
      <c r="A290" s="134"/>
      <c r="B290" s="134"/>
      <c r="C290" s="134"/>
      <c r="D290" s="121"/>
      <c r="E290" s="134"/>
      <c r="F290" s="134"/>
      <c r="G290" s="135"/>
      <c r="H290" s="135"/>
      <c r="I290" s="135"/>
      <c r="J290" s="119" t="str">
        <f>IFERROR(VLOOKUP(D290,Liste!A:B,2,0),"")</f>
        <v/>
      </c>
      <c r="K290" s="135"/>
      <c r="L290" s="119" t="str">
        <f>IFERROR(VLOOKUP(D290,Liste!A:C,3,0),"")</f>
        <v/>
      </c>
      <c r="M290" s="135"/>
      <c r="N290" s="119" t="str">
        <f>IFERROR(VLOOKUP(D290,Liste!A:E,4,0),"")</f>
        <v/>
      </c>
      <c r="O290" s="154"/>
      <c r="P290" s="233"/>
      <c r="Q290" s="1"/>
      <c r="R290" s="1"/>
      <c r="S290" s="1"/>
      <c r="T290" s="1"/>
      <c r="U290" s="1"/>
      <c r="V290" s="1"/>
      <c r="W290" s="1"/>
      <c r="X290" s="1"/>
    </row>
    <row r="291" spans="1:24" x14ac:dyDescent="0.2">
      <c r="A291" s="134"/>
      <c r="B291" s="134"/>
      <c r="C291" s="134"/>
      <c r="D291" s="121"/>
      <c r="E291" s="134"/>
      <c r="F291" s="134"/>
      <c r="G291" s="135"/>
      <c r="H291" s="135"/>
      <c r="I291" s="135"/>
      <c r="J291" s="119" t="str">
        <f>IFERROR(VLOOKUP(D291,Liste!A:B,2,0),"")</f>
        <v/>
      </c>
      <c r="K291" s="135"/>
      <c r="L291" s="119" t="str">
        <f>IFERROR(VLOOKUP(D291,Liste!A:C,3,0),"")</f>
        <v/>
      </c>
      <c r="M291" s="135"/>
      <c r="N291" s="119" t="str">
        <f>IFERROR(VLOOKUP(D291,Liste!A:E,4,0),"")</f>
        <v/>
      </c>
      <c r="O291" s="154"/>
      <c r="P291" s="233"/>
      <c r="Q291" s="1"/>
      <c r="R291" s="1"/>
      <c r="S291" s="1"/>
      <c r="T291" s="1"/>
      <c r="U291" s="1"/>
      <c r="V291" s="1"/>
      <c r="W291" s="1"/>
      <c r="X291" s="1"/>
    </row>
    <row r="292" spans="1:24" x14ac:dyDescent="0.2">
      <c r="A292" s="134"/>
      <c r="B292" s="134"/>
      <c r="C292" s="134"/>
      <c r="D292" s="121"/>
      <c r="E292" s="134"/>
      <c r="F292" s="134"/>
      <c r="G292" s="135"/>
      <c r="H292" s="135"/>
      <c r="I292" s="135"/>
      <c r="J292" s="119" t="str">
        <f>IFERROR(VLOOKUP(D292,Liste!A:B,2,0),"")</f>
        <v/>
      </c>
      <c r="K292" s="135"/>
      <c r="L292" s="119" t="str">
        <f>IFERROR(VLOOKUP(D292,Liste!A:C,3,0),"")</f>
        <v/>
      </c>
      <c r="M292" s="135"/>
      <c r="N292" s="119" t="str">
        <f>IFERROR(VLOOKUP(D292,Liste!A:E,4,0),"")</f>
        <v/>
      </c>
      <c r="O292" s="154"/>
      <c r="P292" s="233"/>
      <c r="Q292" s="1"/>
      <c r="R292" s="1"/>
      <c r="S292" s="1"/>
      <c r="T292" s="1"/>
      <c r="U292" s="1"/>
      <c r="V292" s="1"/>
      <c r="W292" s="1"/>
      <c r="X292" s="1"/>
    </row>
    <row r="293" spans="1:24" x14ac:dyDescent="0.2">
      <c r="A293" s="134"/>
      <c r="B293" s="134"/>
      <c r="C293" s="134"/>
      <c r="D293" s="121"/>
      <c r="E293" s="134"/>
      <c r="F293" s="134"/>
      <c r="G293" s="135"/>
      <c r="H293" s="135"/>
      <c r="I293" s="135"/>
      <c r="J293" s="119" t="str">
        <f>IFERROR(VLOOKUP(D293,Liste!A:B,2,0),"")</f>
        <v/>
      </c>
      <c r="K293" s="135"/>
      <c r="L293" s="119" t="str">
        <f>IFERROR(VLOOKUP(D293,Liste!A:C,3,0),"")</f>
        <v/>
      </c>
      <c r="M293" s="135"/>
      <c r="N293" s="119" t="str">
        <f>IFERROR(VLOOKUP(D293,Liste!A:E,4,0),"")</f>
        <v/>
      </c>
      <c r="O293" s="154"/>
      <c r="P293" s="233"/>
      <c r="Q293" s="1"/>
      <c r="R293" s="1"/>
      <c r="S293" s="1"/>
      <c r="T293" s="1"/>
      <c r="U293" s="1"/>
      <c r="V293" s="1"/>
      <c r="W293" s="1"/>
      <c r="X293" s="1"/>
    </row>
    <row r="294" spans="1:24" x14ac:dyDescent="0.2">
      <c r="A294" s="134"/>
      <c r="B294" s="134"/>
      <c r="C294" s="134"/>
      <c r="D294" s="121"/>
      <c r="E294" s="134"/>
      <c r="F294" s="134"/>
      <c r="G294" s="135"/>
      <c r="H294" s="135"/>
      <c r="I294" s="135"/>
      <c r="J294" s="119" t="str">
        <f>IFERROR(VLOOKUP(D294,Liste!A:B,2,0),"")</f>
        <v/>
      </c>
      <c r="K294" s="135"/>
      <c r="L294" s="119" t="str">
        <f>IFERROR(VLOOKUP(D294,Liste!A:C,3,0),"")</f>
        <v/>
      </c>
      <c r="M294" s="135"/>
      <c r="N294" s="119" t="str">
        <f>IFERROR(VLOOKUP(D294,Liste!A:E,4,0),"")</f>
        <v/>
      </c>
      <c r="O294" s="154"/>
      <c r="P294" s="233"/>
      <c r="Q294" s="1"/>
      <c r="R294" s="1"/>
      <c r="S294" s="1"/>
      <c r="T294" s="1"/>
      <c r="U294" s="1"/>
      <c r="V294" s="1"/>
      <c r="W294" s="1"/>
      <c r="X294" s="1"/>
    </row>
    <row r="295" spans="1:24" x14ac:dyDescent="0.2">
      <c r="A295" s="134"/>
      <c r="B295" s="134"/>
      <c r="C295" s="134"/>
      <c r="D295" s="121"/>
      <c r="E295" s="134"/>
      <c r="F295" s="134"/>
      <c r="G295" s="135"/>
      <c r="H295" s="135"/>
      <c r="I295" s="135"/>
      <c r="J295" s="119" t="str">
        <f>IFERROR(VLOOKUP(D295,Liste!A:B,2,0),"")</f>
        <v/>
      </c>
      <c r="K295" s="135"/>
      <c r="L295" s="119" t="str">
        <f>IFERROR(VLOOKUP(D295,Liste!A:C,3,0),"")</f>
        <v/>
      </c>
      <c r="M295" s="135"/>
      <c r="N295" s="119" t="str">
        <f>IFERROR(VLOOKUP(D295,Liste!A:E,4,0),"")</f>
        <v/>
      </c>
      <c r="O295" s="154"/>
      <c r="P295" s="233"/>
      <c r="Q295" s="1"/>
      <c r="R295" s="1"/>
      <c r="S295" s="1"/>
      <c r="T295" s="1"/>
      <c r="U295" s="1"/>
      <c r="V295" s="1"/>
      <c r="W295" s="1"/>
      <c r="X295" s="1"/>
    </row>
    <row r="296" spans="1:24" x14ac:dyDescent="0.2">
      <c r="A296" s="134"/>
      <c r="B296" s="134"/>
      <c r="C296" s="134"/>
      <c r="D296" s="121"/>
      <c r="E296" s="135"/>
      <c r="F296" s="135"/>
      <c r="G296" s="135"/>
      <c r="H296" s="135"/>
      <c r="I296" s="135"/>
      <c r="J296" s="119" t="str">
        <f>IFERROR(VLOOKUP(D296,Liste!A:B,2,0),"")</f>
        <v/>
      </c>
      <c r="K296" s="135"/>
      <c r="L296" s="119" t="str">
        <f>IFERROR(VLOOKUP(D296,Liste!A:C,3,0),"")</f>
        <v/>
      </c>
      <c r="M296" s="135"/>
      <c r="N296" s="119" t="str">
        <f>IFERROR(VLOOKUP(D296,Liste!A:E,4,0),"")</f>
        <v/>
      </c>
      <c r="O296" s="154"/>
      <c r="P296" s="233"/>
      <c r="Q296" s="1"/>
      <c r="R296" s="1"/>
      <c r="S296" s="1"/>
      <c r="T296" s="1"/>
      <c r="U296" s="1"/>
      <c r="V296" s="1"/>
      <c r="W296" s="1"/>
      <c r="X296" s="1"/>
    </row>
    <row r="297" spans="1:24" ht="13.5" thickBot="1" x14ac:dyDescent="0.25">
      <c r="A297" s="122"/>
      <c r="B297" s="122"/>
      <c r="C297" s="122"/>
      <c r="D297" s="121"/>
      <c r="E297" s="122"/>
      <c r="F297" s="122"/>
      <c r="G297" s="123"/>
      <c r="H297" s="123"/>
      <c r="I297" s="124"/>
      <c r="J297" s="119" t="str">
        <f>IFERROR(VLOOKUP(D297,Liste!A:B,2,0),"")</f>
        <v/>
      </c>
      <c r="K297" s="124"/>
      <c r="L297" s="119" t="str">
        <f>IFERROR(VLOOKUP(D297,Liste!A:C,3,0),"")</f>
        <v/>
      </c>
      <c r="M297" s="124"/>
      <c r="N297" s="119" t="str">
        <f>IFERROR(VLOOKUP(D297,Liste!A:E,4,0),"")</f>
        <v/>
      </c>
      <c r="O297" s="191"/>
      <c r="P297" s="122"/>
      <c r="Q297" s="17"/>
      <c r="R297" s="17"/>
      <c r="S297" s="17"/>
      <c r="T297" s="17"/>
      <c r="U297" s="17"/>
      <c r="V297" s="17"/>
      <c r="W297" s="4"/>
      <c r="X297" s="1"/>
    </row>
    <row r="298" spans="1:24" ht="13.5" thickBot="1" x14ac:dyDescent="0.25">
      <c r="A298" s="122"/>
      <c r="B298" s="122"/>
      <c r="C298" s="122"/>
      <c r="D298" s="121"/>
      <c r="E298" s="122"/>
      <c r="F298" s="122"/>
      <c r="G298" s="123"/>
      <c r="H298" s="123"/>
      <c r="I298" s="124"/>
      <c r="J298" s="119" t="str">
        <f>IFERROR(VLOOKUP(D298,Liste!A:B,2,0),"")</f>
        <v/>
      </c>
      <c r="K298" s="124"/>
      <c r="L298" s="119" t="str">
        <f>IFERROR(VLOOKUP(D298,Liste!A:C,3,0),"")</f>
        <v/>
      </c>
      <c r="M298" s="124"/>
      <c r="N298" s="119" t="str">
        <f>IFERROR(VLOOKUP(D298,Liste!A:E,4,0),"")</f>
        <v/>
      </c>
      <c r="O298" s="191"/>
      <c r="P298" s="122"/>
      <c r="Q298" s="17"/>
      <c r="R298" s="17"/>
      <c r="S298" s="17"/>
      <c r="T298" s="17"/>
      <c r="U298" s="17"/>
      <c r="V298" s="17"/>
      <c r="W298" s="4"/>
      <c r="X298" s="1"/>
    </row>
    <row r="299" spans="1:24" ht="13.5" thickBot="1" x14ac:dyDescent="0.25">
      <c r="A299" s="122"/>
      <c r="B299" s="122"/>
      <c r="C299" s="122"/>
      <c r="D299" s="121"/>
      <c r="E299" s="122"/>
      <c r="F299" s="122"/>
      <c r="G299" s="123"/>
      <c r="H299" s="123"/>
      <c r="I299" s="124"/>
      <c r="J299" s="119" t="str">
        <f>IFERROR(VLOOKUP(D299,Liste!A:B,2,0),"")</f>
        <v/>
      </c>
      <c r="K299" s="124"/>
      <c r="L299" s="119" t="str">
        <f>IFERROR(VLOOKUP(D299,Liste!A:C,3,0),"")</f>
        <v/>
      </c>
      <c r="M299" s="124"/>
      <c r="N299" s="119" t="str">
        <f>IFERROR(VLOOKUP(D299,Liste!A:E,4,0),"")</f>
        <v/>
      </c>
      <c r="O299" s="191"/>
      <c r="P299" s="122"/>
      <c r="Q299" s="17"/>
      <c r="R299" s="17"/>
      <c r="S299" s="17"/>
      <c r="T299" s="17"/>
      <c r="U299" s="17"/>
      <c r="V299" s="17"/>
      <c r="W299" s="4"/>
      <c r="X299" s="1"/>
    </row>
    <row r="300" spans="1:24" ht="13.5" thickBot="1" x14ac:dyDescent="0.25">
      <c r="A300" s="122"/>
      <c r="B300" s="122"/>
      <c r="C300" s="122"/>
      <c r="D300" s="121"/>
      <c r="E300" s="122"/>
      <c r="F300" s="122"/>
      <c r="G300" s="123"/>
      <c r="H300" s="123"/>
      <c r="I300" s="124"/>
      <c r="J300" s="119" t="str">
        <f>IFERROR(VLOOKUP(D300,Liste!A:B,2,0),"")</f>
        <v/>
      </c>
      <c r="K300" s="124"/>
      <c r="L300" s="119" t="str">
        <f>IFERROR(VLOOKUP(D300,Liste!A:C,3,0),"")</f>
        <v/>
      </c>
      <c r="M300" s="124"/>
      <c r="N300" s="119" t="str">
        <f>IFERROR(VLOOKUP(D300,Liste!A:E,4,0),"")</f>
        <v/>
      </c>
      <c r="O300" s="191"/>
      <c r="P300" s="122"/>
      <c r="Q300" s="17"/>
      <c r="R300" s="17"/>
      <c r="S300" s="17"/>
      <c r="T300" s="17"/>
      <c r="U300" s="17"/>
      <c r="V300" s="17"/>
      <c r="W300" s="4"/>
      <c r="X300" s="1"/>
    </row>
    <row r="301" spans="1:24" ht="13.5" thickBot="1" x14ac:dyDescent="0.25">
      <c r="A301" s="122"/>
      <c r="B301" s="122"/>
      <c r="C301" s="122"/>
      <c r="D301" s="121"/>
      <c r="E301" s="122"/>
      <c r="F301" s="122"/>
      <c r="G301" s="123"/>
      <c r="H301" s="123"/>
      <c r="I301" s="124"/>
      <c r="J301" s="119" t="str">
        <f>IFERROR(VLOOKUP(D301,Liste!A:B,2,0),"")</f>
        <v/>
      </c>
      <c r="K301" s="124"/>
      <c r="L301" s="119" t="str">
        <f>IFERROR(VLOOKUP(D301,Liste!A:C,3,0),"")</f>
        <v/>
      </c>
      <c r="M301" s="124"/>
      <c r="N301" s="119" t="str">
        <f>IFERROR(VLOOKUP(D301,Liste!A:E,4,0),"")</f>
        <v/>
      </c>
      <c r="O301" s="191"/>
      <c r="P301" s="122"/>
      <c r="Q301" s="17"/>
      <c r="R301" s="17"/>
      <c r="S301" s="17"/>
      <c r="T301" s="17"/>
      <c r="U301" s="17"/>
      <c r="V301" s="17"/>
      <c r="W301" s="4"/>
      <c r="X301" s="1"/>
    </row>
    <row r="302" spans="1:24" ht="13.5" thickBot="1" x14ac:dyDescent="0.25">
      <c r="A302" s="122"/>
      <c r="B302" s="122"/>
      <c r="C302" s="122"/>
      <c r="D302" s="121"/>
      <c r="E302" s="122"/>
      <c r="F302" s="122"/>
      <c r="G302" s="123"/>
      <c r="H302" s="123"/>
      <c r="I302" s="124"/>
      <c r="J302" s="119" t="str">
        <f>IFERROR(VLOOKUP(D302,Liste!A:B,2,0),"")</f>
        <v/>
      </c>
      <c r="K302" s="124"/>
      <c r="L302" s="119" t="str">
        <f>IFERROR(VLOOKUP(D302,Liste!A:C,3,0),"")</f>
        <v/>
      </c>
      <c r="M302" s="124"/>
      <c r="N302" s="119" t="str">
        <f>IFERROR(VLOOKUP(D302,Liste!A:E,4,0),"")</f>
        <v/>
      </c>
      <c r="O302" s="191"/>
      <c r="P302" s="122"/>
      <c r="Q302" s="17"/>
      <c r="R302" s="17"/>
      <c r="S302" s="17"/>
      <c r="T302" s="17"/>
      <c r="U302" s="17"/>
      <c r="V302" s="17"/>
      <c r="W302" s="5"/>
      <c r="X302" s="1"/>
    </row>
    <row r="303" spans="1:24" ht="14.25" thickTop="1" thickBot="1" x14ac:dyDescent="0.25">
      <c r="A303" s="122"/>
      <c r="B303" s="122"/>
      <c r="C303" s="122"/>
      <c r="D303" s="121"/>
      <c r="E303" s="123"/>
      <c r="F303" s="123"/>
      <c r="G303" s="123"/>
      <c r="H303" s="123"/>
      <c r="I303" s="124"/>
      <c r="J303" s="119" t="str">
        <f>IFERROR(VLOOKUP(D303,Liste!A:B,2,0),"")</f>
        <v/>
      </c>
      <c r="K303" s="124"/>
      <c r="L303" s="119" t="str">
        <f>IFERROR(VLOOKUP(D303,Liste!A:C,3,0),"")</f>
        <v/>
      </c>
      <c r="M303" s="124"/>
      <c r="N303" s="119" t="str">
        <f>IFERROR(VLOOKUP(D303,Liste!A:E,4,0),"")</f>
        <v/>
      </c>
      <c r="O303" s="191"/>
      <c r="P303" s="122"/>
      <c r="Q303" s="17"/>
      <c r="R303" s="17"/>
      <c r="S303" s="17"/>
      <c r="T303" s="17"/>
      <c r="U303" s="17"/>
      <c r="V303" s="17"/>
      <c r="W303" s="5"/>
      <c r="X303" s="1"/>
    </row>
    <row r="304" spans="1:24" ht="13.5" thickTop="1" x14ac:dyDescent="0.2">
      <c r="A304" s="122"/>
      <c r="B304" s="122"/>
      <c r="C304" s="122"/>
      <c r="D304" s="121"/>
      <c r="E304" s="122"/>
      <c r="F304" s="122"/>
      <c r="G304" s="123"/>
      <c r="H304" s="123"/>
      <c r="I304" s="124"/>
      <c r="J304" s="119" t="str">
        <f>IFERROR(VLOOKUP(D304,Liste!A:B,2,0),"")</f>
        <v/>
      </c>
      <c r="K304" s="124"/>
      <c r="L304" s="119" t="str">
        <f>IFERROR(VLOOKUP(D304,Liste!A:C,3,0),"")</f>
        <v/>
      </c>
      <c r="M304" s="124"/>
      <c r="N304" s="119" t="str">
        <f>IFERROR(VLOOKUP(D304,Liste!A:E,4,0),"")</f>
        <v/>
      </c>
      <c r="O304" s="191"/>
      <c r="P304" s="123"/>
      <c r="Q304" s="17"/>
      <c r="R304" s="17"/>
      <c r="S304" s="17"/>
      <c r="T304" s="17"/>
      <c r="U304" s="17"/>
      <c r="V304" s="17"/>
      <c r="W304" s="1"/>
      <c r="X304" s="1"/>
    </row>
    <row r="305" spans="1:24" x14ac:dyDescent="0.2">
      <c r="A305" s="122"/>
      <c r="B305" s="122"/>
      <c r="C305" s="122"/>
      <c r="D305" s="121"/>
      <c r="E305" s="122"/>
      <c r="F305" s="122"/>
      <c r="G305" s="123"/>
      <c r="H305" s="123"/>
      <c r="I305" s="124"/>
      <c r="J305" s="119" t="str">
        <f>IFERROR(VLOOKUP(D305,Liste!A:B,2,0),"")</f>
        <v/>
      </c>
      <c r="K305" s="124"/>
      <c r="L305" s="119" t="str">
        <f>IFERROR(VLOOKUP(D305,Liste!A:C,3,0),"")</f>
        <v/>
      </c>
      <c r="M305" s="124"/>
      <c r="N305" s="119" t="str">
        <f>IFERROR(VLOOKUP(D305,Liste!A:E,4,0),"")</f>
        <v/>
      </c>
      <c r="O305" s="191"/>
      <c r="P305" s="123"/>
      <c r="Q305" s="17"/>
      <c r="R305" s="17"/>
      <c r="S305" s="17"/>
      <c r="T305" s="17"/>
      <c r="U305" s="17"/>
      <c r="V305" s="17"/>
      <c r="W305" s="1"/>
      <c r="X305" s="1"/>
    </row>
    <row r="306" spans="1:24" x14ac:dyDescent="0.2">
      <c r="A306" s="136"/>
      <c r="B306" s="136"/>
      <c r="C306" s="136"/>
      <c r="D306" s="121"/>
      <c r="E306" s="136"/>
      <c r="F306" s="136"/>
      <c r="G306" s="137"/>
      <c r="H306" s="137"/>
      <c r="I306" s="137"/>
      <c r="J306" s="119" t="str">
        <f>IFERROR(VLOOKUP(D306,Liste!A:B,2,0),"")</f>
        <v/>
      </c>
      <c r="K306" s="137"/>
      <c r="L306" s="119" t="str">
        <f>IFERROR(VLOOKUP(D306,Liste!A:C,3,0),"")</f>
        <v/>
      </c>
      <c r="M306" s="137"/>
      <c r="N306" s="119" t="str">
        <f>IFERROR(VLOOKUP(D306,Liste!A:E,4,0),"")</f>
        <v/>
      </c>
      <c r="O306" s="155"/>
      <c r="P306" s="137"/>
      <c r="Q306" s="17"/>
      <c r="R306" s="17"/>
      <c r="S306" s="17"/>
      <c r="T306" s="17"/>
      <c r="U306" s="17"/>
      <c r="V306" s="17"/>
      <c r="W306" s="1"/>
      <c r="X306" s="1"/>
    </row>
    <row r="307" spans="1:24" x14ac:dyDescent="0.2">
      <c r="A307" s="136"/>
      <c r="B307" s="136"/>
      <c r="C307" s="136"/>
      <c r="D307" s="121"/>
      <c r="E307" s="136"/>
      <c r="F307" s="136"/>
      <c r="G307" s="137"/>
      <c r="H307" s="137"/>
      <c r="I307" s="137"/>
      <c r="J307" s="119" t="str">
        <f>IFERROR(VLOOKUP(D307,Liste!A:B,2,0),"")</f>
        <v/>
      </c>
      <c r="K307" s="137"/>
      <c r="L307" s="119" t="str">
        <f>IFERROR(VLOOKUP(D307,Liste!A:C,3,0),"")</f>
        <v/>
      </c>
      <c r="M307" s="137"/>
      <c r="N307" s="119" t="str">
        <f>IFERROR(VLOOKUP(D307,Liste!A:E,4,0),"")</f>
        <v/>
      </c>
      <c r="O307" s="155"/>
      <c r="P307" s="137"/>
      <c r="Q307" s="17"/>
      <c r="R307" s="17"/>
      <c r="S307" s="17"/>
      <c r="T307" s="17"/>
      <c r="U307" s="17"/>
      <c r="V307" s="17"/>
      <c r="W307" s="1"/>
      <c r="X307" s="1"/>
    </row>
    <row r="308" spans="1:24" x14ac:dyDescent="0.2">
      <c r="A308" s="136"/>
      <c r="B308" s="136"/>
      <c r="C308" s="136"/>
      <c r="D308" s="121"/>
      <c r="E308" s="136"/>
      <c r="F308" s="136"/>
      <c r="G308" s="137"/>
      <c r="H308" s="137"/>
      <c r="I308" s="137"/>
      <c r="J308" s="119" t="str">
        <f>IFERROR(VLOOKUP(D308,Liste!A:B,2,0),"")</f>
        <v/>
      </c>
      <c r="K308" s="137"/>
      <c r="L308" s="119" t="str">
        <f>IFERROR(VLOOKUP(D308,Liste!A:C,3,0),"")</f>
        <v/>
      </c>
      <c r="M308" s="137"/>
      <c r="N308" s="119" t="str">
        <f>IFERROR(VLOOKUP(D308,Liste!A:E,4,0),"")</f>
        <v/>
      </c>
      <c r="O308" s="155"/>
      <c r="P308" s="137"/>
      <c r="Q308" s="17"/>
      <c r="R308" s="17"/>
      <c r="S308" s="17"/>
      <c r="T308" s="17"/>
      <c r="U308" s="17"/>
      <c r="V308" s="17"/>
      <c r="W308" s="1"/>
      <c r="X308" s="1"/>
    </row>
    <row r="309" spans="1:24" x14ac:dyDescent="0.2">
      <c r="A309" s="136"/>
      <c r="B309" s="136"/>
      <c r="C309" s="136"/>
      <c r="D309" s="121"/>
      <c r="E309" s="136"/>
      <c r="F309" s="136"/>
      <c r="G309" s="137"/>
      <c r="H309" s="137"/>
      <c r="I309" s="137"/>
      <c r="J309" s="119" t="str">
        <f>IFERROR(VLOOKUP(D309,Liste!A:B,2,0),"")</f>
        <v/>
      </c>
      <c r="K309" s="137"/>
      <c r="L309" s="119" t="str">
        <f>IFERROR(VLOOKUP(D309,Liste!A:C,3,0),"")</f>
        <v/>
      </c>
      <c r="M309" s="137"/>
      <c r="N309" s="119" t="str">
        <f>IFERROR(VLOOKUP(D309,Liste!A:E,4,0),"")</f>
        <v/>
      </c>
      <c r="O309" s="155"/>
      <c r="P309" s="137"/>
      <c r="Q309" s="17"/>
      <c r="R309" s="17"/>
      <c r="S309" s="17"/>
      <c r="T309" s="17"/>
      <c r="U309" s="17"/>
      <c r="V309" s="17"/>
      <c r="W309" s="1"/>
      <c r="X309" s="1"/>
    </row>
    <row r="310" spans="1:24" x14ac:dyDescent="0.2">
      <c r="A310" s="136"/>
      <c r="B310" s="136"/>
      <c r="C310" s="136"/>
      <c r="D310" s="121"/>
      <c r="E310" s="136"/>
      <c r="F310" s="136"/>
      <c r="G310" s="137"/>
      <c r="H310" s="137"/>
      <c r="I310" s="137"/>
      <c r="J310" s="119" t="str">
        <f>IFERROR(VLOOKUP(D310,Liste!A:B,2,0),"")</f>
        <v/>
      </c>
      <c r="K310" s="137"/>
      <c r="L310" s="119" t="str">
        <f>IFERROR(VLOOKUP(D310,Liste!A:C,3,0),"")</f>
        <v/>
      </c>
      <c r="M310" s="137"/>
      <c r="N310" s="119" t="str">
        <f>IFERROR(VLOOKUP(D310,Liste!A:E,4,0),"")</f>
        <v/>
      </c>
      <c r="O310" s="155"/>
      <c r="P310" s="137"/>
      <c r="Q310" s="17"/>
      <c r="R310" s="17"/>
      <c r="S310" s="17"/>
      <c r="T310" s="17"/>
      <c r="U310" s="17"/>
      <c r="V310" s="17"/>
      <c r="W310" s="1"/>
      <c r="X310" s="1"/>
    </row>
    <row r="311" spans="1:24" x14ac:dyDescent="0.2">
      <c r="A311" s="136"/>
      <c r="B311" s="136"/>
      <c r="C311" s="136"/>
      <c r="D311" s="121"/>
      <c r="E311" s="136"/>
      <c r="F311" s="136"/>
      <c r="G311" s="137"/>
      <c r="H311" s="137"/>
      <c r="I311" s="137"/>
      <c r="J311" s="119" t="str">
        <f>IFERROR(VLOOKUP(D311,Liste!A:B,2,0),"")</f>
        <v/>
      </c>
      <c r="K311" s="137"/>
      <c r="L311" s="119" t="str">
        <f>IFERROR(VLOOKUP(D311,Liste!A:C,3,0),"")</f>
        <v/>
      </c>
      <c r="M311" s="137"/>
      <c r="N311" s="119" t="str">
        <f>IFERROR(VLOOKUP(D311,Liste!A:E,4,0),"")</f>
        <v/>
      </c>
      <c r="O311" s="155"/>
      <c r="P311" s="137"/>
      <c r="Q311" s="17"/>
      <c r="R311" s="17"/>
      <c r="S311" s="17"/>
      <c r="T311" s="17"/>
      <c r="U311" s="17"/>
      <c r="V311" s="17"/>
      <c r="W311" s="1"/>
      <c r="X311" s="1"/>
    </row>
    <row r="312" spans="1:24" x14ac:dyDescent="0.2">
      <c r="A312" s="136"/>
      <c r="B312" s="136"/>
      <c r="C312" s="136"/>
      <c r="D312" s="121"/>
      <c r="E312" s="136"/>
      <c r="F312" s="136"/>
      <c r="G312" s="137"/>
      <c r="H312" s="137"/>
      <c r="I312" s="137"/>
      <c r="J312" s="119" t="str">
        <f>IFERROR(VLOOKUP(D312,Liste!A:B,2,0),"")</f>
        <v/>
      </c>
      <c r="K312" s="137"/>
      <c r="L312" s="119" t="str">
        <f>IFERROR(VLOOKUP(D312,Liste!A:C,3,0),"")</f>
        <v/>
      </c>
      <c r="M312" s="137"/>
      <c r="N312" s="119" t="str">
        <f>IFERROR(VLOOKUP(D312,Liste!A:E,4,0),"")</f>
        <v/>
      </c>
      <c r="O312" s="155"/>
      <c r="P312" s="137"/>
      <c r="Q312" s="17"/>
      <c r="R312" s="17"/>
      <c r="S312" s="17"/>
      <c r="T312" s="17"/>
      <c r="U312" s="17"/>
      <c r="V312" s="17"/>
      <c r="W312" s="1"/>
      <c r="X312" s="1"/>
    </row>
    <row r="313" spans="1:24" x14ac:dyDescent="0.2">
      <c r="A313" s="136"/>
      <c r="B313" s="136"/>
      <c r="C313" s="136"/>
      <c r="D313" s="121"/>
      <c r="E313" s="136"/>
      <c r="F313" s="136"/>
      <c r="G313" s="137"/>
      <c r="H313" s="137"/>
      <c r="I313" s="137"/>
      <c r="J313" s="119" t="str">
        <f>IFERROR(VLOOKUP(D313,Liste!A:B,2,0),"")</f>
        <v/>
      </c>
      <c r="K313" s="137"/>
      <c r="L313" s="119" t="str">
        <f>IFERROR(VLOOKUP(D313,Liste!A:C,3,0),"")</f>
        <v/>
      </c>
      <c r="M313" s="137"/>
      <c r="N313" s="119" t="str">
        <f>IFERROR(VLOOKUP(D313,Liste!A:E,4,0),"")</f>
        <v/>
      </c>
      <c r="O313" s="155"/>
      <c r="P313" s="137"/>
      <c r="Q313" s="17"/>
      <c r="R313" s="17"/>
      <c r="S313" s="17"/>
      <c r="T313" s="17"/>
      <c r="U313" s="17"/>
      <c r="V313" s="17"/>
      <c r="W313" s="1"/>
      <c r="X313" s="1"/>
    </row>
    <row r="314" spans="1:24" x14ac:dyDescent="0.2">
      <c r="A314" s="136"/>
      <c r="B314" s="136"/>
      <c r="C314" s="136"/>
      <c r="D314" s="121"/>
      <c r="E314" s="136"/>
      <c r="F314" s="136"/>
      <c r="G314" s="137"/>
      <c r="H314" s="137"/>
      <c r="I314" s="137"/>
      <c r="J314" s="119" t="str">
        <f>IFERROR(VLOOKUP(D314,Liste!A:B,2,0),"")</f>
        <v/>
      </c>
      <c r="K314" s="137"/>
      <c r="L314" s="119" t="str">
        <f>IFERROR(VLOOKUP(D314,Liste!A:C,3,0),"")</f>
        <v/>
      </c>
      <c r="M314" s="137"/>
      <c r="N314" s="119" t="str">
        <f>IFERROR(VLOOKUP(D314,Liste!A:E,4,0),"")</f>
        <v/>
      </c>
      <c r="O314" s="155"/>
      <c r="P314" s="137"/>
      <c r="Q314" s="17"/>
      <c r="R314" s="17"/>
      <c r="S314" s="17"/>
      <c r="T314" s="17"/>
      <c r="U314" s="17"/>
      <c r="V314" s="17"/>
      <c r="W314" s="1"/>
      <c r="X314" s="1"/>
    </row>
    <row r="315" spans="1:24" x14ac:dyDescent="0.2">
      <c r="A315" s="136"/>
      <c r="B315" s="136"/>
      <c r="C315" s="136"/>
      <c r="D315" s="121"/>
      <c r="E315" s="136"/>
      <c r="F315" s="136"/>
      <c r="G315" s="137"/>
      <c r="H315" s="137"/>
      <c r="I315" s="137"/>
      <c r="J315" s="119" t="str">
        <f>IFERROR(VLOOKUP(D315,Liste!A:B,2,0),"")</f>
        <v/>
      </c>
      <c r="K315" s="137"/>
      <c r="L315" s="119" t="str">
        <f>IFERROR(VLOOKUP(D315,Liste!A:C,3,0),"")</f>
        <v/>
      </c>
      <c r="M315" s="137"/>
      <c r="N315" s="119" t="str">
        <f>IFERROR(VLOOKUP(D315,Liste!A:E,4,0),"")</f>
        <v/>
      </c>
      <c r="O315" s="155"/>
      <c r="P315" s="137"/>
      <c r="Q315" s="17"/>
      <c r="R315" s="17"/>
      <c r="S315" s="17"/>
      <c r="T315" s="17"/>
      <c r="U315" s="17"/>
      <c r="V315" s="17"/>
      <c r="W315" s="1"/>
      <c r="X315" s="1"/>
    </row>
    <row r="316" spans="1:24" x14ac:dyDescent="0.2">
      <c r="A316" s="136"/>
      <c r="B316" s="136"/>
      <c r="C316" s="136"/>
      <c r="D316" s="121"/>
      <c r="E316" s="136"/>
      <c r="F316" s="136"/>
      <c r="G316" s="137"/>
      <c r="H316" s="137"/>
      <c r="I316" s="137"/>
      <c r="J316" s="119" t="str">
        <f>IFERROR(VLOOKUP(D316,Liste!A:B,2,0),"")</f>
        <v/>
      </c>
      <c r="K316" s="137"/>
      <c r="L316" s="119" t="str">
        <f>IFERROR(VLOOKUP(D316,Liste!A:C,3,0),"")</f>
        <v/>
      </c>
      <c r="M316" s="137"/>
      <c r="N316" s="119" t="str">
        <f>IFERROR(VLOOKUP(D316,Liste!A:E,4,0),"")</f>
        <v/>
      </c>
      <c r="O316" s="155"/>
      <c r="P316" s="137"/>
      <c r="Q316" s="17"/>
      <c r="R316" s="17"/>
      <c r="S316" s="17"/>
      <c r="T316" s="17"/>
      <c r="U316" s="17"/>
      <c r="V316" s="17"/>
      <c r="W316" s="1"/>
      <c r="X316" s="1"/>
    </row>
    <row r="317" spans="1:24" x14ac:dyDescent="0.2">
      <c r="A317" s="136"/>
      <c r="B317" s="136"/>
      <c r="C317" s="136"/>
      <c r="D317" s="121"/>
      <c r="E317" s="136"/>
      <c r="F317" s="136"/>
      <c r="G317" s="137"/>
      <c r="H317" s="137"/>
      <c r="I317" s="137"/>
      <c r="J317" s="119" t="str">
        <f>IFERROR(VLOOKUP(D317,Liste!A:B,2,0),"")</f>
        <v/>
      </c>
      <c r="K317" s="137"/>
      <c r="L317" s="119" t="str">
        <f>IFERROR(VLOOKUP(D317,Liste!A:C,3,0),"")</f>
        <v/>
      </c>
      <c r="M317" s="137"/>
      <c r="N317" s="119" t="str">
        <f>IFERROR(VLOOKUP(D317,Liste!A:E,4,0),"")</f>
        <v/>
      </c>
      <c r="O317" s="155"/>
      <c r="P317" s="137"/>
      <c r="Q317" s="17"/>
      <c r="R317" s="17"/>
      <c r="S317" s="17"/>
      <c r="T317" s="17"/>
      <c r="U317" s="17"/>
      <c r="V317" s="17"/>
      <c r="W317" s="1"/>
      <c r="X317" s="1"/>
    </row>
    <row r="318" spans="1:24" x14ac:dyDescent="0.2">
      <c r="A318" s="136"/>
      <c r="B318" s="136"/>
      <c r="C318" s="136"/>
      <c r="D318" s="121"/>
      <c r="E318" s="136"/>
      <c r="F318" s="136"/>
      <c r="G318" s="137"/>
      <c r="H318" s="137"/>
      <c r="I318" s="137"/>
      <c r="J318" s="119" t="str">
        <f>IFERROR(VLOOKUP(D318,Liste!A:B,2,0),"")</f>
        <v/>
      </c>
      <c r="K318" s="137"/>
      <c r="L318" s="119" t="str">
        <f>IFERROR(VLOOKUP(D318,Liste!A:C,3,0),"")</f>
        <v/>
      </c>
      <c r="M318" s="137"/>
      <c r="N318" s="119" t="str">
        <f>IFERROR(VLOOKUP(D318,Liste!A:E,4,0),"")</f>
        <v/>
      </c>
      <c r="O318" s="155"/>
      <c r="P318" s="137"/>
      <c r="Q318" s="17"/>
      <c r="R318" s="17"/>
      <c r="S318" s="17"/>
      <c r="T318" s="17"/>
      <c r="U318" s="17"/>
      <c r="V318" s="17"/>
      <c r="W318" s="1"/>
    </row>
    <row r="319" spans="1:24" x14ac:dyDescent="0.2">
      <c r="A319" s="136"/>
      <c r="B319" s="136"/>
      <c r="C319" s="136"/>
      <c r="D319" s="121"/>
      <c r="E319" s="136"/>
      <c r="F319" s="136"/>
      <c r="G319" s="137"/>
      <c r="H319" s="137"/>
      <c r="I319" s="137"/>
      <c r="J319" s="119" t="str">
        <f>IFERROR(VLOOKUP(D319,Liste!A:B,2,0),"")</f>
        <v/>
      </c>
      <c r="K319" s="137"/>
      <c r="L319" s="119" t="str">
        <f>IFERROR(VLOOKUP(D319,Liste!A:C,3,0),"")</f>
        <v/>
      </c>
      <c r="M319" s="137"/>
      <c r="N319" s="119" t="str">
        <f>IFERROR(VLOOKUP(D319,Liste!A:E,4,0),"")</f>
        <v/>
      </c>
      <c r="O319" s="155"/>
      <c r="P319" s="137"/>
      <c r="Q319" s="17"/>
      <c r="R319" s="17"/>
      <c r="S319" s="17"/>
      <c r="T319" s="17"/>
      <c r="U319" s="17"/>
      <c r="V319" s="17"/>
      <c r="W319" s="1"/>
    </row>
    <row r="320" spans="1:24" x14ac:dyDescent="0.2">
      <c r="A320" s="136"/>
      <c r="B320" s="136"/>
      <c r="C320" s="136"/>
      <c r="D320" s="121"/>
      <c r="E320" s="136"/>
      <c r="F320" s="136"/>
      <c r="G320" s="137"/>
      <c r="H320" s="137"/>
      <c r="I320" s="137"/>
      <c r="J320" s="119" t="str">
        <f>IFERROR(VLOOKUP(D320,Liste!A:B,2,0),"")</f>
        <v/>
      </c>
      <c r="K320" s="137"/>
      <c r="L320" s="119" t="str">
        <f>IFERROR(VLOOKUP(D320,Liste!A:C,3,0),"")</f>
        <v/>
      </c>
      <c r="M320" s="137"/>
      <c r="N320" s="119" t="str">
        <f>IFERROR(VLOOKUP(D320,Liste!A:E,4,0),"")</f>
        <v/>
      </c>
      <c r="O320" s="155"/>
      <c r="P320" s="137"/>
      <c r="Q320" s="17"/>
      <c r="R320" s="17"/>
      <c r="S320" s="17"/>
      <c r="T320" s="17"/>
      <c r="U320" s="17"/>
      <c r="V320" s="17"/>
      <c r="W320" s="1"/>
    </row>
    <row r="321" spans="1:23" x14ac:dyDescent="0.2">
      <c r="A321" s="136"/>
      <c r="B321" s="136"/>
      <c r="C321" s="136"/>
      <c r="D321" s="121"/>
      <c r="E321" s="136"/>
      <c r="F321" s="136"/>
      <c r="G321" s="137"/>
      <c r="H321" s="137"/>
      <c r="I321" s="137"/>
      <c r="J321" s="119" t="str">
        <f>IFERROR(VLOOKUP(D321,Liste!A:B,2,0),"")</f>
        <v/>
      </c>
      <c r="K321" s="137"/>
      <c r="L321" s="119" t="str">
        <f>IFERROR(VLOOKUP(D321,Liste!A:C,3,0),"")</f>
        <v/>
      </c>
      <c r="M321" s="137"/>
      <c r="N321" s="119" t="str">
        <f>IFERROR(VLOOKUP(D321,Liste!A:E,4,0),"")</f>
        <v/>
      </c>
      <c r="O321" s="155"/>
      <c r="P321" s="137"/>
      <c r="Q321" s="17"/>
      <c r="R321" s="17"/>
      <c r="S321" s="17"/>
      <c r="T321" s="17"/>
      <c r="U321" s="17"/>
      <c r="V321" s="17"/>
      <c r="W321" s="1"/>
    </row>
    <row r="322" spans="1:23" x14ac:dyDescent="0.2">
      <c r="A322" s="136"/>
      <c r="B322" s="136"/>
      <c r="C322" s="136"/>
      <c r="D322" s="121"/>
      <c r="E322" s="136"/>
      <c r="F322" s="136"/>
      <c r="G322" s="137"/>
      <c r="H322" s="137"/>
      <c r="I322" s="137"/>
      <c r="J322" s="119" t="str">
        <f>IFERROR(VLOOKUP(D322,Liste!A:B,2,0),"")</f>
        <v/>
      </c>
      <c r="K322" s="137"/>
      <c r="L322" s="119" t="str">
        <f>IFERROR(VLOOKUP(D322,Liste!A:C,3,0),"")</f>
        <v/>
      </c>
      <c r="M322" s="137"/>
      <c r="N322" s="119" t="str">
        <f>IFERROR(VLOOKUP(D322,Liste!A:E,4,0),"")</f>
        <v/>
      </c>
      <c r="O322" s="155"/>
      <c r="P322" s="137"/>
      <c r="Q322" s="17"/>
      <c r="R322" s="17"/>
      <c r="S322" s="17"/>
      <c r="T322" s="17"/>
      <c r="U322" s="17"/>
      <c r="V322" s="17"/>
      <c r="W322" s="1"/>
    </row>
    <row r="323" spans="1:23" x14ac:dyDescent="0.2">
      <c r="A323" s="136"/>
      <c r="B323" s="136"/>
      <c r="C323" s="136"/>
      <c r="D323" s="121"/>
      <c r="E323" s="136"/>
      <c r="F323" s="136"/>
      <c r="G323" s="137"/>
      <c r="H323" s="137"/>
      <c r="I323" s="137"/>
      <c r="J323" s="119" t="str">
        <f>IFERROR(VLOOKUP(D323,Liste!A:B,2,0),"")</f>
        <v/>
      </c>
      <c r="K323" s="137"/>
      <c r="L323" s="119" t="str">
        <f>IFERROR(VLOOKUP(D323,Liste!A:C,3,0),"")</f>
        <v/>
      </c>
      <c r="M323" s="137"/>
      <c r="N323" s="119" t="str">
        <f>IFERROR(VLOOKUP(D323,Liste!A:E,4,0),"")</f>
        <v/>
      </c>
      <c r="O323" s="155"/>
      <c r="P323" s="137"/>
      <c r="Q323" s="17"/>
      <c r="R323" s="17"/>
      <c r="S323" s="17"/>
      <c r="T323" s="17"/>
      <c r="U323" s="17"/>
      <c r="V323" s="17"/>
      <c r="W323" s="1"/>
    </row>
    <row r="324" spans="1:23" x14ac:dyDescent="0.2">
      <c r="A324" s="136"/>
      <c r="B324" s="136"/>
      <c r="C324" s="136"/>
      <c r="D324" s="121"/>
      <c r="E324" s="136"/>
      <c r="F324" s="136"/>
      <c r="G324" s="137"/>
      <c r="H324" s="137"/>
      <c r="I324" s="137"/>
      <c r="J324" s="119" t="str">
        <f>IFERROR(VLOOKUP(D324,Liste!A:B,2,0),"")</f>
        <v/>
      </c>
      <c r="K324" s="137"/>
      <c r="L324" s="119" t="str">
        <f>IFERROR(VLOOKUP(D324,Liste!A:C,3,0),"")</f>
        <v/>
      </c>
      <c r="M324" s="137"/>
      <c r="N324" s="119" t="str">
        <f>IFERROR(VLOOKUP(D324,Liste!A:E,4,0),"")</f>
        <v/>
      </c>
      <c r="O324" s="155"/>
      <c r="P324" s="137"/>
      <c r="Q324" s="17"/>
      <c r="R324" s="17"/>
      <c r="S324" s="17"/>
      <c r="T324" s="17"/>
      <c r="U324" s="17"/>
      <c r="V324" s="17"/>
      <c r="W324" s="1"/>
    </row>
    <row r="325" spans="1:23" x14ac:dyDescent="0.2">
      <c r="A325" s="136"/>
      <c r="B325" s="136"/>
      <c r="C325" s="136"/>
      <c r="D325" s="121"/>
      <c r="E325" s="136"/>
      <c r="F325" s="136"/>
      <c r="G325" s="137"/>
      <c r="H325" s="137"/>
      <c r="I325" s="137"/>
      <c r="J325" s="119" t="str">
        <f>IFERROR(VLOOKUP(D325,Liste!A:B,2,0),"")</f>
        <v/>
      </c>
      <c r="K325" s="137"/>
      <c r="L325" s="119" t="str">
        <f>IFERROR(VLOOKUP(D325,Liste!A:C,3,0),"")</f>
        <v/>
      </c>
      <c r="M325" s="137"/>
      <c r="N325" s="119" t="str">
        <f>IFERROR(VLOOKUP(D325,Liste!A:E,4,0),"")</f>
        <v/>
      </c>
      <c r="O325" s="155"/>
      <c r="P325" s="137"/>
      <c r="Q325" s="17"/>
      <c r="R325" s="17"/>
      <c r="S325" s="17"/>
      <c r="T325" s="17"/>
      <c r="U325" s="17"/>
      <c r="V325" s="17"/>
      <c r="W325" s="1"/>
    </row>
    <row r="326" spans="1:23" x14ac:dyDescent="0.2">
      <c r="A326" s="136"/>
      <c r="B326" s="136"/>
      <c r="C326" s="136"/>
      <c r="D326" s="121"/>
      <c r="E326" s="136"/>
      <c r="F326" s="136"/>
      <c r="G326" s="137"/>
      <c r="H326" s="137"/>
      <c r="I326" s="137"/>
      <c r="J326" s="119" t="str">
        <f>IFERROR(VLOOKUP(D326,Liste!A:B,2,0),"")</f>
        <v/>
      </c>
      <c r="K326" s="137"/>
      <c r="L326" s="119" t="str">
        <f>IFERROR(VLOOKUP(D326,Liste!A:C,3,0),"")</f>
        <v/>
      </c>
      <c r="M326" s="137"/>
      <c r="N326" s="119" t="str">
        <f>IFERROR(VLOOKUP(D326,Liste!A:E,4,0),"")</f>
        <v/>
      </c>
      <c r="O326" s="155"/>
      <c r="P326" s="137"/>
      <c r="Q326" s="17"/>
      <c r="R326" s="17"/>
      <c r="S326" s="17"/>
      <c r="T326" s="17"/>
      <c r="U326" s="17"/>
      <c r="V326" s="17"/>
      <c r="W326" s="1"/>
    </row>
    <row r="327" spans="1:23" x14ac:dyDescent="0.2">
      <c r="A327" s="136"/>
      <c r="B327" s="136"/>
      <c r="C327" s="136"/>
      <c r="D327" s="121"/>
      <c r="E327" s="136"/>
      <c r="F327" s="136"/>
      <c r="G327" s="137"/>
      <c r="H327" s="137"/>
      <c r="I327" s="137"/>
      <c r="J327" s="119" t="str">
        <f>IFERROR(VLOOKUP(D327,Liste!A:B,2,0),"")</f>
        <v/>
      </c>
      <c r="K327" s="137"/>
      <c r="L327" s="119" t="str">
        <f>IFERROR(VLOOKUP(D327,Liste!A:C,3,0),"")</f>
        <v/>
      </c>
      <c r="M327" s="137"/>
      <c r="N327" s="119" t="str">
        <f>IFERROR(VLOOKUP(D327,Liste!A:E,4,0),"")</f>
        <v/>
      </c>
      <c r="O327" s="155"/>
      <c r="P327" s="137"/>
      <c r="Q327" s="17"/>
      <c r="R327" s="17"/>
      <c r="S327" s="17"/>
      <c r="T327" s="17"/>
      <c r="U327" s="17"/>
      <c r="V327" s="17"/>
      <c r="W327" s="1"/>
    </row>
    <row r="328" spans="1:23" x14ac:dyDescent="0.2">
      <c r="A328" s="136"/>
      <c r="B328" s="136"/>
      <c r="C328" s="136"/>
      <c r="D328" s="121"/>
      <c r="E328" s="136"/>
      <c r="F328" s="136"/>
      <c r="G328" s="137"/>
      <c r="H328" s="137"/>
      <c r="I328" s="137"/>
      <c r="J328" s="119" t="str">
        <f>IFERROR(VLOOKUP(D328,Liste!A:B,2,0),"")</f>
        <v/>
      </c>
      <c r="K328" s="137"/>
      <c r="L328" s="119" t="str">
        <f>IFERROR(VLOOKUP(D328,Liste!A:C,3,0),"")</f>
        <v/>
      </c>
      <c r="M328" s="137"/>
      <c r="N328" s="119" t="str">
        <f>IFERROR(VLOOKUP(D328,Liste!A:E,4,0),"")</f>
        <v/>
      </c>
      <c r="O328" s="155"/>
      <c r="P328" s="137"/>
      <c r="Q328" s="17"/>
      <c r="R328" s="17"/>
      <c r="S328" s="17"/>
      <c r="T328" s="17"/>
      <c r="U328" s="17"/>
      <c r="V328" s="17"/>
      <c r="W328" s="1"/>
    </row>
    <row r="329" spans="1:23" x14ac:dyDescent="0.2">
      <c r="A329" s="136"/>
      <c r="B329" s="136"/>
      <c r="C329" s="136"/>
      <c r="D329" s="121"/>
      <c r="E329" s="136"/>
      <c r="F329" s="136"/>
      <c r="G329" s="137"/>
      <c r="H329" s="137"/>
      <c r="I329" s="137"/>
      <c r="J329" s="119" t="str">
        <f>IFERROR(VLOOKUP(D329,Liste!A:B,2,0),"")</f>
        <v/>
      </c>
      <c r="K329" s="137"/>
      <c r="L329" s="119" t="str">
        <f>IFERROR(VLOOKUP(D329,Liste!A:C,3,0),"")</f>
        <v/>
      </c>
      <c r="M329" s="137"/>
      <c r="N329" s="119" t="str">
        <f>IFERROR(VLOOKUP(D329,Liste!A:E,4,0),"")</f>
        <v/>
      </c>
      <c r="O329" s="155"/>
      <c r="P329" s="137"/>
      <c r="Q329" s="17"/>
      <c r="R329" s="17"/>
      <c r="S329" s="17"/>
      <c r="T329" s="17"/>
      <c r="U329" s="17"/>
      <c r="V329" s="17"/>
      <c r="W329" s="1"/>
    </row>
    <row r="330" spans="1:23" x14ac:dyDescent="0.2">
      <c r="A330" s="136"/>
      <c r="B330" s="136"/>
      <c r="C330" s="136"/>
      <c r="D330" s="121"/>
      <c r="E330" s="136"/>
      <c r="F330" s="136"/>
      <c r="G330" s="137"/>
      <c r="H330" s="137"/>
      <c r="I330" s="137"/>
      <c r="J330" s="119" t="str">
        <f>IFERROR(VLOOKUP(D330,Liste!A:B,2,0),"")</f>
        <v/>
      </c>
      <c r="K330" s="137"/>
      <c r="L330" s="119" t="str">
        <f>IFERROR(VLOOKUP(D330,Liste!A:C,3,0),"")</f>
        <v/>
      </c>
      <c r="M330" s="137"/>
      <c r="N330" s="119" t="str">
        <f>IFERROR(VLOOKUP(D330,Liste!A:E,4,0),"")</f>
        <v/>
      </c>
      <c r="O330" s="155"/>
      <c r="P330" s="137"/>
      <c r="Q330" s="17"/>
      <c r="R330" s="17"/>
      <c r="S330" s="17"/>
      <c r="T330" s="17"/>
      <c r="U330" s="17"/>
      <c r="V330" s="17"/>
      <c r="W330" s="1"/>
    </row>
    <row r="331" spans="1:23" x14ac:dyDescent="0.2">
      <c r="A331" s="136"/>
      <c r="B331" s="136"/>
      <c r="C331" s="136"/>
      <c r="D331" s="121"/>
      <c r="E331" s="136"/>
      <c r="F331" s="136"/>
      <c r="G331" s="137"/>
      <c r="H331" s="137"/>
      <c r="I331" s="137"/>
      <c r="J331" s="119" t="str">
        <f>IFERROR(VLOOKUP(D331,Liste!A:B,2,0),"")</f>
        <v/>
      </c>
      <c r="K331" s="137"/>
      <c r="L331" s="119" t="str">
        <f>IFERROR(VLOOKUP(D331,Liste!A:C,3,0),"")</f>
        <v/>
      </c>
      <c r="M331" s="137"/>
      <c r="N331" s="119" t="str">
        <f>IFERROR(VLOOKUP(D331,Liste!A:E,4,0),"")</f>
        <v/>
      </c>
      <c r="O331" s="155"/>
      <c r="P331" s="137"/>
      <c r="Q331" s="17"/>
      <c r="R331" s="17"/>
      <c r="S331" s="17"/>
      <c r="T331" s="17"/>
      <c r="U331" s="17"/>
      <c r="V331" s="17"/>
      <c r="W331" s="1"/>
    </row>
    <row r="332" spans="1:23" x14ac:dyDescent="0.2">
      <c r="A332" s="136"/>
      <c r="B332" s="136"/>
      <c r="C332" s="136"/>
      <c r="D332" s="121"/>
      <c r="E332" s="136"/>
      <c r="F332" s="136"/>
      <c r="G332" s="137"/>
      <c r="H332" s="137"/>
      <c r="I332" s="137"/>
      <c r="J332" s="119" t="str">
        <f>IFERROR(VLOOKUP(D332,Liste!A:B,2,0),"")</f>
        <v/>
      </c>
      <c r="K332" s="137"/>
      <c r="L332" s="119" t="str">
        <f>IFERROR(VLOOKUP(D332,Liste!A:C,3,0),"")</f>
        <v/>
      </c>
      <c r="M332" s="137"/>
      <c r="N332" s="119" t="str">
        <f>IFERROR(VLOOKUP(D332,Liste!A:E,4,0),"")</f>
        <v/>
      </c>
      <c r="O332" s="155"/>
      <c r="P332" s="137"/>
      <c r="Q332" s="17"/>
      <c r="R332" s="17"/>
      <c r="S332" s="17"/>
      <c r="T332" s="17"/>
      <c r="U332" s="17"/>
      <c r="V332" s="17"/>
      <c r="W332" s="1"/>
    </row>
    <row r="333" spans="1:23" x14ac:dyDescent="0.2">
      <c r="A333" s="136"/>
      <c r="B333" s="136"/>
      <c r="C333" s="136"/>
      <c r="D333" s="121"/>
      <c r="E333" s="136"/>
      <c r="F333" s="136"/>
      <c r="G333" s="137"/>
      <c r="H333" s="137"/>
      <c r="I333" s="137"/>
      <c r="J333" s="119" t="str">
        <f>IFERROR(VLOOKUP(D333,Liste!A:B,2,0),"")</f>
        <v/>
      </c>
      <c r="K333" s="137"/>
      <c r="L333" s="119" t="str">
        <f>IFERROR(VLOOKUP(D333,Liste!A:C,3,0),"")</f>
        <v/>
      </c>
      <c r="M333" s="137"/>
      <c r="N333" s="119" t="str">
        <f>IFERROR(VLOOKUP(D333,Liste!A:E,4,0),"")</f>
        <v/>
      </c>
      <c r="O333" s="155"/>
      <c r="P333" s="137"/>
      <c r="Q333" s="17"/>
      <c r="R333" s="17"/>
      <c r="S333" s="17"/>
      <c r="T333" s="17"/>
      <c r="U333" s="17"/>
      <c r="V333" s="17"/>
      <c r="W333" s="1"/>
    </row>
    <row r="334" spans="1:23" x14ac:dyDescent="0.2">
      <c r="A334" s="136"/>
      <c r="B334" s="136"/>
      <c r="C334" s="136"/>
      <c r="D334" s="121"/>
      <c r="E334" s="136"/>
      <c r="F334" s="136"/>
      <c r="G334" s="137"/>
      <c r="H334" s="137"/>
      <c r="I334" s="137"/>
      <c r="J334" s="119" t="str">
        <f>IFERROR(VLOOKUP(D334,Liste!A:B,2,0),"")</f>
        <v/>
      </c>
      <c r="K334" s="137"/>
      <c r="L334" s="119" t="str">
        <f>IFERROR(VLOOKUP(D334,Liste!A:C,3,0),"")</f>
        <v/>
      </c>
      <c r="M334" s="137"/>
      <c r="N334" s="119" t="str">
        <f>IFERROR(VLOOKUP(D334,Liste!A:E,4,0),"")</f>
        <v/>
      </c>
      <c r="O334" s="155"/>
      <c r="P334" s="137"/>
      <c r="Q334" s="17"/>
      <c r="R334" s="17"/>
      <c r="S334" s="17"/>
      <c r="T334" s="17"/>
      <c r="U334" s="17"/>
      <c r="V334" s="17"/>
      <c r="W334" s="1"/>
    </row>
    <row r="335" spans="1:23" x14ac:dyDescent="0.2">
      <c r="A335" s="136"/>
      <c r="B335" s="136"/>
      <c r="C335" s="136"/>
      <c r="D335" s="121"/>
      <c r="E335" s="136"/>
      <c r="F335" s="136"/>
      <c r="G335" s="137"/>
      <c r="H335" s="137"/>
      <c r="I335" s="137"/>
      <c r="J335" s="119" t="str">
        <f>IFERROR(VLOOKUP(D335,Liste!A:B,2,0),"")</f>
        <v/>
      </c>
      <c r="K335" s="137"/>
      <c r="L335" s="119" t="str">
        <f>IFERROR(VLOOKUP(D335,Liste!A:C,3,0),"")</f>
        <v/>
      </c>
      <c r="M335" s="137"/>
      <c r="N335" s="119" t="str">
        <f>IFERROR(VLOOKUP(D335,Liste!A:E,4,0),"")</f>
        <v/>
      </c>
      <c r="O335" s="155"/>
      <c r="P335" s="137"/>
      <c r="Q335" s="17"/>
      <c r="R335" s="17"/>
      <c r="S335" s="17"/>
      <c r="T335" s="17"/>
      <c r="U335" s="17"/>
      <c r="V335" s="17"/>
      <c r="W335" s="1"/>
    </row>
    <row r="336" spans="1:23" x14ac:dyDescent="0.2">
      <c r="A336" s="136"/>
      <c r="B336" s="136"/>
      <c r="C336" s="136"/>
      <c r="D336" s="121"/>
      <c r="E336" s="136"/>
      <c r="F336" s="136"/>
      <c r="G336" s="137"/>
      <c r="H336" s="137"/>
      <c r="I336" s="137"/>
      <c r="J336" s="119" t="str">
        <f>IFERROR(VLOOKUP(D336,Liste!A:B,2,0),"")</f>
        <v/>
      </c>
      <c r="K336" s="137"/>
      <c r="L336" s="119" t="str">
        <f>IFERROR(VLOOKUP(D336,Liste!A:C,3,0),"")</f>
        <v/>
      </c>
      <c r="M336" s="137"/>
      <c r="N336" s="119" t="str">
        <f>IFERROR(VLOOKUP(D336,Liste!A:E,4,0),"")</f>
        <v/>
      </c>
      <c r="O336" s="155"/>
      <c r="P336" s="137"/>
      <c r="Q336" s="17"/>
      <c r="R336" s="17"/>
      <c r="S336" s="17"/>
      <c r="T336" s="17"/>
      <c r="U336" s="17"/>
      <c r="V336" s="17"/>
      <c r="W336" s="1"/>
    </row>
    <row r="337" spans="1:23" x14ac:dyDescent="0.2">
      <c r="A337" s="136"/>
      <c r="B337" s="136"/>
      <c r="C337" s="136"/>
      <c r="D337" s="121"/>
      <c r="E337" s="136"/>
      <c r="F337" s="136"/>
      <c r="G337" s="139"/>
      <c r="H337" s="137"/>
      <c r="I337" s="137"/>
      <c r="J337" s="119" t="str">
        <f>IFERROR(VLOOKUP(D337,Liste!A:B,2,0),"")</f>
        <v/>
      </c>
      <c r="K337" s="137"/>
      <c r="L337" s="119" t="str">
        <f>IFERROR(VLOOKUP(D337,Liste!A:C,3,0),"")</f>
        <v/>
      </c>
      <c r="M337" s="137"/>
      <c r="N337" s="119" t="str">
        <f>IFERROR(VLOOKUP(D337,Liste!A:E,4,0),"")</f>
        <v/>
      </c>
      <c r="O337" s="155"/>
      <c r="P337" s="137"/>
      <c r="Q337" s="17"/>
      <c r="R337" s="17"/>
      <c r="S337" s="17"/>
      <c r="T337" s="17"/>
      <c r="U337" s="17"/>
      <c r="V337" s="17"/>
      <c r="W337" s="1"/>
    </row>
    <row r="338" spans="1:23" x14ac:dyDescent="0.2">
      <c r="A338" s="136"/>
      <c r="B338" s="136"/>
      <c r="C338" s="136"/>
      <c r="D338" s="121"/>
      <c r="E338" s="136"/>
      <c r="F338" s="136"/>
      <c r="G338" s="137"/>
      <c r="H338" s="137"/>
      <c r="I338" s="137"/>
      <c r="J338" s="119" t="str">
        <f>IFERROR(VLOOKUP(D338,Liste!A:B,2,0),"")</f>
        <v/>
      </c>
      <c r="K338" s="137"/>
      <c r="L338" s="119" t="str">
        <f>IFERROR(VLOOKUP(D338,Liste!A:C,3,0),"")</f>
        <v/>
      </c>
      <c r="M338" s="137"/>
      <c r="N338" s="119" t="str">
        <f>IFERROR(VLOOKUP(D338,Liste!A:E,4,0),"")</f>
        <v/>
      </c>
      <c r="O338" s="155"/>
      <c r="P338" s="137"/>
      <c r="Q338" s="17"/>
      <c r="R338" s="17"/>
      <c r="S338" s="17"/>
      <c r="T338" s="17"/>
      <c r="U338" s="17"/>
      <c r="V338" s="17"/>
      <c r="W338" s="1"/>
    </row>
    <row r="339" spans="1:23" x14ac:dyDescent="0.2">
      <c r="A339" s="136"/>
      <c r="B339" s="136"/>
      <c r="C339" s="136"/>
      <c r="D339" s="121"/>
      <c r="E339" s="136"/>
      <c r="F339" s="136"/>
      <c r="G339" s="137"/>
      <c r="H339" s="137"/>
      <c r="I339" s="137"/>
      <c r="J339" s="119" t="str">
        <f>IFERROR(VLOOKUP(D339,Liste!A:B,2,0),"")</f>
        <v/>
      </c>
      <c r="K339" s="137"/>
      <c r="L339" s="119" t="str">
        <f>IFERROR(VLOOKUP(D339,Liste!A:C,3,0),"")</f>
        <v/>
      </c>
      <c r="M339" s="137"/>
      <c r="N339" s="119" t="str">
        <f>IFERROR(VLOOKUP(D339,Liste!A:E,4,0),"")</f>
        <v/>
      </c>
      <c r="O339" s="155"/>
      <c r="P339" s="137"/>
      <c r="Q339" s="17"/>
      <c r="R339" s="17"/>
      <c r="S339" s="17"/>
      <c r="T339" s="17"/>
      <c r="U339" s="17"/>
      <c r="V339" s="17"/>
      <c r="W339" s="1"/>
    </row>
    <row r="340" spans="1:23" x14ac:dyDescent="0.2">
      <c r="A340" s="136"/>
      <c r="B340" s="136"/>
      <c r="C340" s="136"/>
      <c r="D340" s="121"/>
      <c r="E340" s="136"/>
      <c r="F340" s="136"/>
      <c r="G340" s="137"/>
      <c r="H340" s="137"/>
      <c r="I340" s="137"/>
      <c r="J340" s="119" t="str">
        <f>IFERROR(VLOOKUP(D340,Liste!A:B,2,0),"")</f>
        <v/>
      </c>
      <c r="K340" s="137"/>
      <c r="L340" s="119" t="str">
        <f>IFERROR(VLOOKUP(D340,Liste!A:C,3,0),"")</f>
        <v/>
      </c>
      <c r="M340" s="137"/>
      <c r="N340" s="119" t="str">
        <f>IFERROR(VLOOKUP(D340,Liste!A:E,4,0),"")</f>
        <v/>
      </c>
      <c r="O340" s="155"/>
      <c r="P340" s="137"/>
      <c r="Q340" s="17"/>
      <c r="R340" s="17"/>
      <c r="S340" s="17"/>
      <c r="T340" s="17"/>
      <c r="U340" s="17"/>
      <c r="V340" s="17"/>
      <c r="W340" s="1"/>
    </row>
    <row r="341" spans="1:23" x14ac:dyDescent="0.2">
      <c r="A341" s="136"/>
      <c r="B341" s="136"/>
      <c r="C341" s="136"/>
      <c r="D341" s="121"/>
      <c r="E341" s="136"/>
      <c r="F341" s="136"/>
      <c r="G341" s="137"/>
      <c r="H341" s="137"/>
      <c r="I341" s="137"/>
      <c r="J341" s="119" t="str">
        <f>IFERROR(VLOOKUP(D341,Liste!A:B,2,0),"")</f>
        <v/>
      </c>
      <c r="K341" s="137"/>
      <c r="L341" s="119" t="str">
        <f>IFERROR(VLOOKUP(D341,Liste!A:C,3,0),"")</f>
        <v/>
      </c>
      <c r="M341" s="137"/>
      <c r="N341" s="119" t="str">
        <f>IFERROR(VLOOKUP(D341,Liste!A:E,4,0),"")</f>
        <v/>
      </c>
      <c r="O341" s="155"/>
      <c r="P341" s="137"/>
      <c r="Q341" s="17"/>
      <c r="R341" s="17"/>
      <c r="S341" s="17"/>
      <c r="T341" s="17"/>
      <c r="U341" s="17"/>
      <c r="V341" s="17"/>
      <c r="W341" s="1"/>
    </row>
    <row r="342" spans="1:23" x14ac:dyDescent="0.2">
      <c r="A342" s="136"/>
      <c r="B342" s="136"/>
      <c r="C342" s="136"/>
      <c r="D342" s="121"/>
      <c r="E342" s="136"/>
      <c r="F342" s="136"/>
      <c r="G342" s="137"/>
      <c r="H342" s="137"/>
      <c r="I342" s="137"/>
      <c r="J342" s="119" t="str">
        <f>IFERROR(VLOOKUP(D342,Liste!A:B,2,0),"")</f>
        <v/>
      </c>
      <c r="K342" s="137"/>
      <c r="L342" s="119" t="str">
        <f>IFERROR(VLOOKUP(D342,Liste!A:C,3,0),"")</f>
        <v/>
      </c>
      <c r="M342" s="137"/>
      <c r="N342" s="119" t="str">
        <f>IFERROR(VLOOKUP(D342,Liste!A:E,4,0),"")</f>
        <v/>
      </c>
      <c r="O342" s="155"/>
      <c r="P342" s="137"/>
      <c r="Q342" s="17"/>
      <c r="R342" s="17"/>
      <c r="S342" s="17"/>
      <c r="T342" s="17"/>
      <c r="U342" s="17"/>
      <c r="V342" s="17"/>
      <c r="W342" s="1"/>
    </row>
    <row r="343" spans="1:23" x14ac:dyDescent="0.2">
      <c r="A343" s="137"/>
      <c r="B343" s="137"/>
      <c r="C343" s="137"/>
      <c r="D343" s="121"/>
      <c r="E343" s="137"/>
      <c r="F343" s="137"/>
      <c r="G343" s="137"/>
      <c r="H343" s="137"/>
      <c r="I343" s="137"/>
      <c r="J343" s="119" t="str">
        <f>IFERROR(VLOOKUP(D343,Liste!A:B,2,0),"")</f>
        <v/>
      </c>
      <c r="K343" s="137"/>
      <c r="L343" s="119" t="str">
        <f>IFERROR(VLOOKUP(D343,Liste!A:C,3,0),"")</f>
        <v/>
      </c>
      <c r="M343" s="137"/>
      <c r="N343" s="119" t="str">
        <f>IFERROR(VLOOKUP(D343,Liste!A:E,4,0),"")</f>
        <v/>
      </c>
      <c r="O343" s="155"/>
      <c r="P343" s="137"/>
      <c r="Q343" s="17"/>
      <c r="R343" s="17"/>
      <c r="S343" s="17"/>
      <c r="T343" s="17"/>
      <c r="U343" s="17"/>
    </row>
    <row r="344" spans="1:23" x14ac:dyDescent="0.2">
      <c r="A344" s="140"/>
      <c r="B344" s="140"/>
      <c r="C344" s="140"/>
      <c r="D344" s="121"/>
      <c r="E344" s="140"/>
      <c r="F344" s="140"/>
      <c r="G344" s="137"/>
      <c r="H344" s="141"/>
      <c r="I344" s="167"/>
      <c r="J344" s="119" t="str">
        <f>IFERROR(VLOOKUP(D344,Liste!A:B,2,0),"")</f>
        <v/>
      </c>
      <c r="K344" s="167"/>
      <c r="L344" s="119" t="str">
        <f>IFERROR(VLOOKUP(D344,Liste!A:C,3,0),"")</f>
        <v/>
      </c>
      <c r="M344" s="167"/>
      <c r="N344" s="119" t="str">
        <f>IFERROR(VLOOKUP(D344,Liste!A:E,4,0),"")</f>
        <v/>
      </c>
      <c r="O344" s="192"/>
      <c r="P344" s="142"/>
      <c r="Q344" s="1"/>
      <c r="R344" s="1"/>
      <c r="S344" s="1"/>
    </row>
    <row r="345" spans="1:23" x14ac:dyDescent="0.2">
      <c r="A345" s="140"/>
      <c r="B345" s="140"/>
      <c r="C345" s="140"/>
      <c r="D345" s="121"/>
      <c r="E345" s="140"/>
      <c r="F345" s="140"/>
      <c r="G345" s="137"/>
      <c r="H345" s="141"/>
      <c r="I345" s="167"/>
      <c r="J345" s="119" t="str">
        <f>IFERROR(VLOOKUP(D345,Liste!A:B,2,0),"")</f>
        <v/>
      </c>
      <c r="K345" s="167"/>
      <c r="L345" s="119" t="str">
        <f>IFERROR(VLOOKUP(D345,Liste!A:C,3,0),"")</f>
        <v/>
      </c>
      <c r="M345" s="167"/>
      <c r="N345" s="119" t="str">
        <f>IFERROR(VLOOKUP(D345,Liste!A:E,4,0),"")</f>
        <v/>
      </c>
      <c r="O345" s="192"/>
      <c r="P345" s="142"/>
      <c r="Q345" s="1"/>
      <c r="R345" s="1"/>
      <c r="S345" s="1"/>
    </row>
    <row r="346" spans="1:23" x14ac:dyDescent="0.2">
      <c r="A346" s="137"/>
      <c r="B346" s="137"/>
      <c r="C346" s="137"/>
      <c r="D346" s="121"/>
      <c r="E346" s="137"/>
      <c r="F346" s="137"/>
      <c r="G346" s="137"/>
      <c r="H346" s="137"/>
      <c r="I346" s="123"/>
      <c r="J346" s="119" t="str">
        <f>IFERROR(VLOOKUP(D346,Liste!A:B,2,0),"")</f>
        <v/>
      </c>
      <c r="K346" s="123"/>
      <c r="L346" s="119" t="str">
        <f>IFERROR(VLOOKUP(D346,Liste!A:C,3,0),"")</f>
        <v/>
      </c>
      <c r="M346" s="123"/>
      <c r="N346" s="119" t="str">
        <f>IFERROR(VLOOKUP(D346,Liste!A:E,4,0),"")</f>
        <v/>
      </c>
      <c r="O346" s="151"/>
      <c r="P346" s="137"/>
      <c r="Q346" s="1"/>
      <c r="R346" s="1"/>
      <c r="S346" s="1"/>
    </row>
    <row r="347" spans="1:23" x14ac:dyDescent="0.2">
      <c r="A347" s="138"/>
      <c r="B347" s="138"/>
      <c r="C347" s="138"/>
      <c r="D347" s="121"/>
      <c r="E347" s="138"/>
      <c r="F347" s="138"/>
      <c r="G347" s="139"/>
      <c r="H347" s="141"/>
      <c r="I347" s="141"/>
      <c r="J347" s="119" t="str">
        <f>IFERROR(VLOOKUP(D347,Liste!A:B,2,0),"")</f>
        <v/>
      </c>
      <c r="K347" s="141"/>
      <c r="L347" s="119" t="str">
        <f>IFERROR(VLOOKUP(D347,Liste!A:C,3,0),"")</f>
        <v/>
      </c>
      <c r="M347" s="141"/>
      <c r="N347" s="119" t="str">
        <f>IFERROR(VLOOKUP(D347,Liste!A:E,4,0),"")</f>
        <v/>
      </c>
      <c r="O347" s="193"/>
      <c r="P347" s="142"/>
      <c r="Q347" s="1"/>
      <c r="R347" s="1"/>
      <c r="S347" s="1"/>
    </row>
    <row r="348" spans="1:23" x14ac:dyDescent="0.2">
      <c r="A348" s="138"/>
      <c r="B348" s="138"/>
      <c r="C348" s="138"/>
      <c r="D348" s="121"/>
      <c r="E348" s="138"/>
      <c r="F348" s="138"/>
      <c r="G348" s="139"/>
      <c r="H348" s="131"/>
      <c r="I348" s="141"/>
      <c r="J348" s="119" t="str">
        <f>IFERROR(VLOOKUP(D348,Liste!A:B,2,0),"")</f>
        <v/>
      </c>
      <c r="K348" s="141"/>
      <c r="L348" s="119" t="str">
        <f>IFERROR(VLOOKUP(D348,Liste!A:C,3,0),"")</f>
        <v/>
      </c>
      <c r="M348" s="141"/>
      <c r="N348" s="119" t="str">
        <f>IFERROR(VLOOKUP(D348,Liste!A:E,4,0),"")</f>
        <v/>
      </c>
      <c r="O348" s="193"/>
      <c r="P348" s="142"/>
      <c r="Q348" s="1"/>
      <c r="R348" s="1"/>
      <c r="S348" s="1"/>
    </row>
    <row r="349" spans="1:23" x14ac:dyDescent="0.2">
      <c r="A349" s="138"/>
      <c r="B349" s="138"/>
      <c r="C349" s="138"/>
      <c r="D349" s="121"/>
      <c r="E349" s="138"/>
      <c r="F349" s="138"/>
      <c r="G349" s="137"/>
      <c r="H349" s="141"/>
      <c r="I349" s="141"/>
      <c r="J349" s="119" t="str">
        <f>IFERROR(VLOOKUP(D349,Liste!A:B,2,0),"")</f>
        <v/>
      </c>
      <c r="K349" s="141"/>
      <c r="L349" s="119" t="str">
        <f>IFERROR(VLOOKUP(D349,Liste!A:C,3,0),"")</f>
        <v/>
      </c>
      <c r="M349" s="141"/>
      <c r="N349" s="119" t="str">
        <f>IFERROR(VLOOKUP(D349,Liste!A:E,4,0),"")</f>
        <v/>
      </c>
      <c r="O349" s="193"/>
      <c r="P349" s="142"/>
    </row>
    <row r="350" spans="1:23" x14ac:dyDescent="0.2">
      <c r="A350" s="136"/>
      <c r="B350" s="136"/>
      <c r="C350" s="136"/>
      <c r="D350" s="121"/>
      <c r="E350" s="138"/>
      <c r="F350" s="138"/>
      <c r="G350" s="137"/>
      <c r="H350" s="141"/>
      <c r="I350" s="141"/>
      <c r="J350" s="119" t="str">
        <f>IFERROR(VLOOKUP(D350,Liste!A:B,2,0),"")</f>
        <v/>
      </c>
      <c r="K350" s="141"/>
      <c r="L350" s="119" t="str">
        <f>IFERROR(VLOOKUP(D350,Liste!A:C,3,0),"")</f>
        <v/>
      </c>
      <c r="M350" s="141"/>
      <c r="N350" s="119" t="str">
        <f>IFERROR(VLOOKUP(D350,Liste!A:E,4,0),"")</f>
        <v/>
      </c>
      <c r="O350" s="193"/>
      <c r="P350" s="142"/>
    </row>
    <row r="351" spans="1:23" x14ac:dyDescent="0.2">
      <c r="A351" s="136"/>
      <c r="B351" s="136"/>
      <c r="C351" s="136"/>
      <c r="D351" s="121"/>
      <c r="E351" s="138"/>
      <c r="F351" s="138"/>
      <c r="G351" s="137"/>
      <c r="H351" s="141"/>
      <c r="I351" s="141"/>
      <c r="J351" s="119" t="str">
        <f>IFERROR(VLOOKUP(D351,Liste!A:B,2,0),"")</f>
        <v/>
      </c>
      <c r="K351" s="141"/>
      <c r="L351" s="119" t="str">
        <f>IFERROR(VLOOKUP(D351,Liste!A:C,3,0),"")</f>
        <v/>
      </c>
      <c r="M351" s="141"/>
      <c r="N351" s="119" t="str">
        <f>IFERROR(VLOOKUP(D351,Liste!A:E,4,0),"")</f>
        <v/>
      </c>
      <c r="O351" s="193"/>
      <c r="P351" s="142"/>
    </row>
    <row r="352" spans="1:23" x14ac:dyDescent="0.2">
      <c r="D352" s="121"/>
      <c r="G352" s="144"/>
      <c r="H352" s="137"/>
      <c r="I352" s="141"/>
      <c r="J352" s="119" t="str">
        <f>IFERROR(VLOOKUP(D352,Liste!A:B,2,0),"")</f>
        <v/>
      </c>
      <c r="K352" s="141"/>
      <c r="L352" s="119" t="str">
        <f>IFERROR(VLOOKUP(D352,Liste!A:C,3,0),"")</f>
        <v/>
      </c>
      <c r="M352" s="141"/>
      <c r="N352" s="119" t="str">
        <f>IFERROR(VLOOKUP(D352,Liste!A:E,4,0),"")</f>
        <v/>
      </c>
      <c r="O352" s="193"/>
      <c r="P352" s="137"/>
    </row>
    <row r="353" spans="1:17" x14ac:dyDescent="0.2">
      <c r="D353" s="121"/>
      <c r="G353" s="137"/>
      <c r="H353" s="137"/>
      <c r="I353" s="141"/>
      <c r="J353" s="119" t="str">
        <f>IFERROR(VLOOKUP(D353,Liste!A:B,2,0),"")</f>
        <v/>
      </c>
      <c r="K353" s="141"/>
      <c r="L353" s="119" t="str">
        <f>IFERROR(VLOOKUP(D353,Liste!A:C,3,0),"")</f>
        <v/>
      </c>
      <c r="M353" s="141"/>
      <c r="N353" s="119" t="str">
        <f>IFERROR(VLOOKUP(D353,Liste!A:E,4,0),"")</f>
        <v/>
      </c>
      <c r="O353" s="193"/>
      <c r="P353" s="137"/>
    </row>
    <row r="354" spans="1:17" ht="38.450000000000003" customHeight="1" x14ac:dyDescent="0.2">
      <c r="A354" s="145"/>
      <c r="B354" s="145"/>
      <c r="C354" s="145"/>
      <c r="D354" s="121"/>
      <c r="E354" s="146"/>
      <c r="F354" s="146"/>
      <c r="G354" s="123"/>
      <c r="H354" s="123"/>
      <c r="I354" s="131"/>
      <c r="J354" s="119" t="str">
        <f>IFERROR(VLOOKUP(D354,Liste!A:B,2,0),"")</f>
        <v/>
      </c>
      <c r="K354" s="131"/>
      <c r="L354" s="119" t="str">
        <f>IFERROR(VLOOKUP(D354,Liste!A:C,3,0),"")</f>
        <v/>
      </c>
      <c r="M354" s="131"/>
      <c r="N354" s="119" t="str">
        <f>IFERROR(VLOOKUP(D354,Liste!A:E,4,0),"")</f>
        <v/>
      </c>
      <c r="O354" s="190"/>
      <c r="P354" s="123"/>
    </row>
    <row r="355" spans="1:17" x14ac:dyDescent="0.2">
      <c r="A355" s="122"/>
      <c r="B355" s="122"/>
      <c r="C355" s="122"/>
      <c r="D355" s="121"/>
      <c r="E355" s="123"/>
      <c r="F355" s="123"/>
      <c r="G355" s="123"/>
      <c r="H355" s="123"/>
      <c r="I355" s="123"/>
      <c r="J355" s="119" t="str">
        <f>IFERROR(VLOOKUP(D355,Liste!A:B,2,0),"")</f>
        <v/>
      </c>
      <c r="K355" s="123"/>
      <c r="L355" s="119" t="str">
        <f>IFERROR(VLOOKUP(D355,Liste!A:C,3,0),"")</f>
        <v/>
      </c>
      <c r="M355" s="123"/>
      <c r="N355" s="119" t="str">
        <f>IFERROR(VLOOKUP(D355,Liste!A:E,4,0),"")</f>
        <v/>
      </c>
      <c r="O355" s="151"/>
      <c r="P355" s="130"/>
      <c r="Q355" s="1"/>
    </row>
    <row r="356" spans="1:17" x14ac:dyDescent="0.2">
      <c r="A356" s="122"/>
      <c r="B356" s="122"/>
      <c r="C356" s="122"/>
      <c r="D356" s="121"/>
      <c r="E356" s="123"/>
      <c r="F356" s="123"/>
      <c r="G356" s="123"/>
      <c r="H356" s="123"/>
      <c r="I356" s="123"/>
      <c r="J356" s="119" t="str">
        <f>IFERROR(VLOOKUP(D356,Liste!A:B,2,0),"")</f>
        <v/>
      </c>
      <c r="K356" s="123"/>
      <c r="L356" s="119" t="str">
        <f>IFERROR(VLOOKUP(D356,Liste!A:C,3,0),"")</f>
        <v/>
      </c>
      <c r="M356" s="123"/>
      <c r="N356" s="119" t="str">
        <f>IFERROR(VLOOKUP(D356,Liste!A:E,4,0),"")</f>
        <v/>
      </c>
      <c r="O356" s="151"/>
      <c r="P356" s="130"/>
      <c r="Q356" s="1"/>
    </row>
    <row r="357" spans="1:17" x14ac:dyDescent="0.2">
      <c r="A357" s="122"/>
      <c r="B357" s="122"/>
      <c r="C357" s="122"/>
      <c r="D357" s="121"/>
      <c r="E357" s="123"/>
      <c r="F357" s="123"/>
      <c r="G357" s="123"/>
      <c r="H357" s="123"/>
      <c r="I357" s="123"/>
      <c r="J357" s="119" t="str">
        <f>IFERROR(VLOOKUP(D357,Liste!A:B,2,0),"")</f>
        <v/>
      </c>
      <c r="K357" s="123"/>
      <c r="L357" s="119" t="str">
        <f>IFERROR(VLOOKUP(D357,Liste!A:C,3,0),"")</f>
        <v/>
      </c>
      <c r="M357" s="123"/>
      <c r="N357" s="119" t="str">
        <f>IFERROR(VLOOKUP(D357,Liste!A:E,4,0),"")</f>
        <v/>
      </c>
      <c r="O357" s="151"/>
      <c r="P357" s="130"/>
      <c r="Q357" s="1"/>
    </row>
    <row r="358" spans="1:17" x14ac:dyDescent="0.2">
      <c r="A358" s="122"/>
      <c r="B358" s="122"/>
      <c r="C358" s="122"/>
      <c r="D358" s="121"/>
      <c r="E358" s="123"/>
      <c r="F358" s="123"/>
      <c r="G358" s="123"/>
      <c r="H358" s="123"/>
      <c r="I358" s="123"/>
      <c r="J358" s="119" t="str">
        <f>IFERROR(VLOOKUP(D358,Liste!A:B,2,0),"")</f>
        <v/>
      </c>
      <c r="K358" s="123"/>
      <c r="L358" s="119" t="str">
        <f>IFERROR(VLOOKUP(D358,Liste!A:C,3,0),"")</f>
        <v/>
      </c>
      <c r="M358" s="123"/>
      <c r="N358" s="119" t="str">
        <f>IFERROR(VLOOKUP(D358,Liste!A:E,4,0),"")</f>
        <v/>
      </c>
      <c r="O358" s="151"/>
      <c r="P358" s="130"/>
      <c r="Q358" s="1"/>
    </row>
    <row r="359" spans="1:17" x14ac:dyDescent="0.2">
      <c r="A359" s="122"/>
      <c r="B359" s="122"/>
      <c r="C359" s="122"/>
      <c r="D359" s="121"/>
      <c r="E359" s="123"/>
      <c r="F359" s="123"/>
      <c r="G359" s="123"/>
      <c r="H359" s="123"/>
      <c r="I359" s="123"/>
      <c r="J359" s="119" t="str">
        <f>IFERROR(VLOOKUP(D359,Liste!A:B,2,0),"")</f>
        <v/>
      </c>
      <c r="K359" s="123"/>
      <c r="L359" s="119" t="str">
        <f>IFERROR(VLOOKUP(D359,Liste!A:C,3,0),"")</f>
        <v/>
      </c>
      <c r="M359" s="123"/>
      <c r="N359" s="119" t="str">
        <f>IFERROR(VLOOKUP(D359,Liste!A:E,4,0),"")</f>
        <v/>
      </c>
      <c r="O359" s="151"/>
      <c r="P359" s="130"/>
      <c r="Q359" s="1"/>
    </row>
    <row r="360" spans="1:17" x14ac:dyDescent="0.2">
      <c r="A360" s="122"/>
      <c r="B360" s="122"/>
      <c r="C360" s="122"/>
      <c r="D360" s="121"/>
      <c r="E360" s="123"/>
      <c r="F360" s="123"/>
      <c r="G360" s="123"/>
      <c r="H360" s="123"/>
      <c r="I360" s="123"/>
      <c r="J360" s="119" t="str">
        <f>IFERROR(VLOOKUP(D360,Liste!A:B,2,0),"")</f>
        <v/>
      </c>
      <c r="K360" s="123"/>
      <c r="L360" s="119" t="str">
        <f>IFERROR(VLOOKUP(D360,Liste!A:C,3,0),"")</f>
        <v/>
      </c>
      <c r="M360" s="123"/>
      <c r="N360" s="119" t="str">
        <f>IFERROR(VLOOKUP(D360,Liste!A:E,4,0),"")</f>
        <v/>
      </c>
      <c r="O360" s="151"/>
      <c r="P360" s="130"/>
      <c r="Q360" s="1"/>
    </row>
    <row r="361" spans="1:17" x14ac:dyDescent="0.2">
      <c r="A361" s="122"/>
      <c r="B361" s="122"/>
      <c r="C361" s="122"/>
      <c r="D361" s="121"/>
      <c r="E361" s="123"/>
      <c r="F361" s="123"/>
      <c r="G361" s="123"/>
      <c r="H361" s="123"/>
      <c r="I361" s="124"/>
      <c r="J361" s="119" t="str">
        <f>IFERROR(VLOOKUP(D361,Liste!A:B,2,0),"")</f>
        <v/>
      </c>
      <c r="K361" s="124"/>
      <c r="L361" s="119" t="str">
        <f>IFERROR(VLOOKUP(D361,Liste!A:C,3,0),"")</f>
        <v/>
      </c>
      <c r="M361" s="124"/>
      <c r="N361" s="119" t="str">
        <f>IFERROR(VLOOKUP(D361,Liste!A:E,4,0),"")</f>
        <v/>
      </c>
      <c r="O361" s="191"/>
      <c r="P361" s="126"/>
    </row>
    <row r="362" spans="1:17" ht="15.75" customHeight="1" x14ac:dyDescent="0.2">
      <c r="A362" s="122"/>
      <c r="B362" s="122"/>
      <c r="C362" s="122"/>
      <c r="D362" s="121"/>
      <c r="E362" s="123"/>
      <c r="F362" s="123"/>
      <c r="G362" s="123"/>
      <c r="H362" s="123"/>
      <c r="I362" s="124"/>
      <c r="J362" s="119" t="str">
        <f>IFERROR(VLOOKUP(D362,Liste!A:B,2,0),"")</f>
        <v/>
      </c>
      <c r="K362" s="124"/>
      <c r="L362" s="119" t="str">
        <f>IFERROR(VLOOKUP(D362,Liste!A:C,3,0),"")</f>
        <v/>
      </c>
      <c r="M362" s="124"/>
      <c r="N362" s="119" t="str">
        <f>IFERROR(VLOOKUP(D362,Liste!A:E,4,0),"")</f>
        <v/>
      </c>
      <c r="O362" s="191"/>
      <c r="P362" s="126"/>
    </row>
    <row r="363" spans="1:17" ht="15.75" customHeight="1" x14ac:dyDescent="0.2">
      <c r="A363" s="122"/>
      <c r="B363" s="122"/>
      <c r="C363" s="122"/>
      <c r="D363" s="121"/>
      <c r="E363" s="123"/>
      <c r="F363" s="123"/>
      <c r="G363" s="123"/>
      <c r="H363" s="123"/>
      <c r="I363" s="124"/>
      <c r="J363" s="119" t="str">
        <f>IFERROR(VLOOKUP(D363,Liste!A:B,2,0),"")</f>
        <v/>
      </c>
      <c r="K363" s="124"/>
      <c r="L363" s="119" t="str">
        <f>IFERROR(VLOOKUP(D363,Liste!A:C,3,0),"")</f>
        <v/>
      </c>
      <c r="M363" s="124"/>
      <c r="N363" s="119" t="str">
        <f>IFERROR(VLOOKUP(D363,Liste!A:E,4,0),"")</f>
        <v/>
      </c>
      <c r="O363" s="191"/>
      <c r="P363" s="126"/>
    </row>
    <row r="364" spans="1:17" ht="15.75" customHeight="1" x14ac:dyDescent="0.2">
      <c r="A364" s="122"/>
      <c r="B364" s="122"/>
      <c r="C364" s="122"/>
      <c r="D364" s="121"/>
      <c r="E364" s="123"/>
      <c r="F364" s="123"/>
      <c r="G364" s="123"/>
      <c r="H364" s="123"/>
      <c r="I364" s="124"/>
      <c r="J364" s="119" t="str">
        <f>IFERROR(VLOOKUP(D364,Liste!A:B,2,0),"")</f>
        <v/>
      </c>
      <c r="K364" s="124"/>
      <c r="L364" s="119" t="str">
        <f>IFERROR(VLOOKUP(D364,Liste!A:C,3,0),"")</f>
        <v/>
      </c>
      <c r="M364" s="124"/>
      <c r="N364" s="119" t="str">
        <f>IFERROR(VLOOKUP(D364,Liste!A:E,4,0),"")</f>
        <v/>
      </c>
      <c r="O364" s="191"/>
      <c r="P364" s="126"/>
    </row>
    <row r="365" spans="1:17" ht="15.75" customHeight="1" x14ac:dyDescent="0.2">
      <c r="A365" s="122"/>
      <c r="B365" s="122"/>
      <c r="C365" s="122"/>
      <c r="D365" s="121"/>
      <c r="E365" s="123"/>
      <c r="F365" s="123"/>
      <c r="G365" s="123"/>
      <c r="H365" s="123"/>
      <c r="I365" s="124"/>
      <c r="J365" s="119" t="str">
        <f>IFERROR(VLOOKUP(D365,Liste!A:B,2,0),"")</f>
        <v/>
      </c>
      <c r="K365" s="124"/>
      <c r="L365" s="119" t="str">
        <f>IFERROR(VLOOKUP(D365,Liste!A:C,3,0),"")</f>
        <v/>
      </c>
      <c r="M365" s="124"/>
      <c r="N365" s="119" t="str">
        <f>IFERROR(VLOOKUP(D365,Liste!A:E,4,0),"")</f>
        <v/>
      </c>
      <c r="O365" s="191"/>
      <c r="P365" s="126"/>
    </row>
    <row r="366" spans="1:17" ht="15.75" customHeight="1" x14ac:dyDescent="0.2">
      <c r="A366" s="122"/>
      <c r="B366" s="122"/>
      <c r="C366" s="122"/>
      <c r="D366" s="121"/>
      <c r="E366" s="123"/>
      <c r="F366" s="123"/>
      <c r="G366" s="123"/>
      <c r="H366" s="123"/>
      <c r="I366" s="124"/>
      <c r="J366" s="119" t="str">
        <f>IFERROR(VLOOKUP(D366,Liste!A:B,2,0),"")</f>
        <v/>
      </c>
      <c r="K366" s="124"/>
      <c r="L366" s="119" t="str">
        <f>IFERROR(VLOOKUP(D366,Liste!A:C,3,0),"")</f>
        <v/>
      </c>
      <c r="M366" s="124"/>
      <c r="N366" s="119" t="str">
        <f>IFERROR(VLOOKUP(D366,Liste!A:E,4,0),"")</f>
        <v/>
      </c>
      <c r="O366" s="191"/>
      <c r="P366" s="126"/>
    </row>
    <row r="367" spans="1:17" ht="15.75" customHeight="1" x14ac:dyDescent="0.2">
      <c r="A367" s="122"/>
      <c r="B367" s="122"/>
      <c r="C367" s="122"/>
      <c r="D367" s="121"/>
      <c r="E367" s="123"/>
      <c r="F367" s="123"/>
      <c r="G367" s="123"/>
      <c r="H367" s="123"/>
      <c r="I367" s="124"/>
      <c r="J367" s="119" t="str">
        <f>IFERROR(VLOOKUP(D367,Liste!A:B,2,0),"")</f>
        <v/>
      </c>
      <c r="K367" s="124"/>
      <c r="L367" s="119" t="str">
        <f>IFERROR(VLOOKUP(D367,Liste!A:C,3,0),"")</f>
        <v/>
      </c>
      <c r="M367" s="124"/>
      <c r="N367" s="119" t="str">
        <f>IFERROR(VLOOKUP(D367,Liste!A:E,4,0),"")</f>
        <v/>
      </c>
      <c r="O367" s="191"/>
      <c r="P367" s="126"/>
    </row>
    <row r="368" spans="1:17" ht="15.75" customHeight="1" x14ac:dyDescent="0.2">
      <c r="A368" s="122"/>
      <c r="B368" s="122"/>
      <c r="C368" s="122"/>
      <c r="D368" s="121"/>
      <c r="E368" s="123"/>
      <c r="F368" s="123"/>
      <c r="G368" s="123"/>
      <c r="H368" s="123"/>
      <c r="I368" s="124"/>
      <c r="J368" s="119" t="str">
        <f>IFERROR(VLOOKUP(D368,Liste!A:B,2,0),"")</f>
        <v/>
      </c>
      <c r="K368" s="124"/>
      <c r="L368" s="119" t="str">
        <f>IFERROR(VLOOKUP(D368,Liste!A:C,3,0),"")</f>
        <v/>
      </c>
      <c r="M368" s="124"/>
      <c r="N368" s="119" t="str">
        <f>IFERROR(VLOOKUP(D368,Liste!A:E,4,0),"")</f>
        <v/>
      </c>
      <c r="O368" s="191"/>
      <c r="P368" s="126"/>
    </row>
    <row r="369" spans="1:20" ht="15.75" customHeight="1" x14ac:dyDescent="0.2">
      <c r="A369" s="122"/>
      <c r="B369" s="122"/>
      <c r="C369" s="122"/>
      <c r="D369" s="121"/>
      <c r="E369" s="123"/>
      <c r="F369" s="123"/>
      <c r="G369" s="123"/>
      <c r="H369" s="123"/>
      <c r="I369" s="124"/>
      <c r="J369" s="119" t="str">
        <f>IFERROR(VLOOKUP(D369,Liste!A:B,2,0),"")</f>
        <v/>
      </c>
      <c r="K369" s="124"/>
      <c r="L369" s="119" t="str">
        <f>IFERROR(VLOOKUP(D369,Liste!A:C,3,0),"")</f>
        <v/>
      </c>
      <c r="M369" s="124"/>
      <c r="N369" s="119" t="str">
        <f>IFERROR(VLOOKUP(D369,Liste!A:E,4,0),"")</f>
        <v/>
      </c>
      <c r="O369" s="191"/>
      <c r="P369" s="126"/>
    </row>
    <row r="370" spans="1:20" ht="15.75" customHeight="1" x14ac:dyDescent="0.2">
      <c r="A370" s="122"/>
      <c r="B370" s="122"/>
      <c r="C370" s="122"/>
      <c r="D370" s="121"/>
      <c r="E370" s="123"/>
      <c r="F370" s="123"/>
      <c r="G370" s="123"/>
      <c r="H370" s="123"/>
      <c r="I370" s="124"/>
      <c r="J370" s="119" t="str">
        <f>IFERROR(VLOOKUP(D370,Liste!A:B,2,0),"")</f>
        <v/>
      </c>
      <c r="K370" s="124"/>
      <c r="L370" s="119" t="str">
        <f>IFERROR(VLOOKUP(D370,Liste!A:C,3,0),"")</f>
        <v/>
      </c>
      <c r="M370" s="124"/>
      <c r="N370" s="119" t="str">
        <f>IFERROR(VLOOKUP(D370,Liste!A:E,4,0),"")</f>
        <v/>
      </c>
      <c r="O370" s="191"/>
      <c r="P370" s="126"/>
    </row>
    <row r="371" spans="1:20" ht="15" customHeight="1" x14ac:dyDescent="0.2">
      <c r="A371" s="122"/>
      <c r="B371" s="122"/>
      <c r="C371" s="122"/>
      <c r="D371" s="121"/>
      <c r="E371" s="123"/>
      <c r="F371" s="123"/>
      <c r="G371" s="123"/>
      <c r="H371" s="123"/>
      <c r="I371" s="124"/>
      <c r="J371" s="119" t="str">
        <f>IFERROR(VLOOKUP(D371,Liste!A:B,2,0),"")</f>
        <v/>
      </c>
      <c r="K371" s="124"/>
      <c r="L371" s="119" t="str">
        <f>IFERROR(VLOOKUP(D371,Liste!A:C,3,0),"")</f>
        <v/>
      </c>
      <c r="M371" s="124"/>
      <c r="N371" s="119" t="str">
        <f>IFERROR(VLOOKUP(D371,Liste!A:E,4,0),"")</f>
        <v/>
      </c>
      <c r="O371" s="191"/>
      <c r="P371" s="126"/>
    </row>
    <row r="372" spans="1:20" ht="15.75" customHeight="1" x14ac:dyDescent="0.2">
      <c r="A372" s="122"/>
      <c r="B372" s="122"/>
      <c r="C372" s="122"/>
      <c r="D372" s="121"/>
      <c r="E372" s="123"/>
      <c r="F372" s="123"/>
      <c r="G372" s="123"/>
      <c r="H372" s="123"/>
      <c r="I372" s="124"/>
      <c r="J372" s="119" t="str">
        <f>IFERROR(VLOOKUP(D372,Liste!A:B,2,0),"")</f>
        <v/>
      </c>
      <c r="K372" s="124"/>
      <c r="L372" s="119" t="str">
        <f>IFERROR(VLOOKUP(D372,Liste!A:C,3,0),"")</f>
        <v/>
      </c>
      <c r="M372" s="124"/>
      <c r="N372" s="119" t="str">
        <f>IFERROR(VLOOKUP(D372,Liste!A:E,4,0),"")</f>
        <v/>
      </c>
      <c r="O372" s="191"/>
      <c r="P372" s="126"/>
    </row>
    <row r="373" spans="1:20" ht="15.75" customHeight="1" x14ac:dyDescent="0.2">
      <c r="A373" s="123"/>
      <c r="B373" s="123"/>
      <c r="C373" s="123"/>
      <c r="D373" s="121"/>
      <c r="E373" s="123"/>
      <c r="F373" s="123"/>
      <c r="G373" s="123"/>
      <c r="H373" s="123"/>
      <c r="I373" s="124"/>
      <c r="J373" s="119" t="str">
        <f>IFERROR(VLOOKUP(D373,Liste!A:B,2,0),"")</f>
        <v/>
      </c>
      <c r="K373" s="124"/>
      <c r="L373" s="119" t="str">
        <f>IFERROR(VLOOKUP(D373,Liste!A:C,3,0),"")</f>
        <v/>
      </c>
      <c r="M373" s="124"/>
      <c r="N373" s="119" t="str">
        <f>IFERROR(VLOOKUP(D373,Liste!A:E,4,0),"")</f>
        <v/>
      </c>
      <c r="O373" s="191"/>
      <c r="P373" s="126"/>
    </row>
    <row r="374" spans="1:20" x14ac:dyDescent="0.2">
      <c r="A374" s="123"/>
      <c r="B374" s="123"/>
      <c r="C374" s="123"/>
      <c r="D374" s="121"/>
      <c r="E374" s="123"/>
      <c r="F374" s="123"/>
      <c r="G374" s="123"/>
      <c r="H374" s="123"/>
      <c r="I374" s="123"/>
      <c r="J374" s="119" t="str">
        <f>IFERROR(VLOOKUP(D374,Liste!A:B,2,0),"")</f>
        <v/>
      </c>
      <c r="K374" s="123"/>
      <c r="L374" s="119" t="str">
        <f>IFERROR(VLOOKUP(D374,Liste!A:C,3,0),"")</f>
        <v/>
      </c>
      <c r="M374" s="123"/>
      <c r="N374" s="119" t="str">
        <f>IFERROR(VLOOKUP(D374,Liste!A:E,4,0),"")</f>
        <v/>
      </c>
      <c r="O374" s="151"/>
      <c r="P374" s="123"/>
      <c r="Q374" s="17"/>
      <c r="R374" s="17"/>
      <c r="S374" s="17"/>
    </row>
    <row r="375" spans="1:20" x14ac:dyDescent="0.2">
      <c r="A375" s="126"/>
      <c r="B375" s="126"/>
      <c r="C375" s="126"/>
      <c r="D375" s="121"/>
      <c r="E375" s="126"/>
      <c r="F375" s="126"/>
      <c r="G375" s="123"/>
      <c r="H375" s="124"/>
      <c r="I375" s="123"/>
      <c r="J375" s="119" t="str">
        <f>IFERROR(VLOOKUP(D375,Liste!A:B,2,0),"")</f>
        <v/>
      </c>
      <c r="K375" s="123"/>
      <c r="L375" s="119" t="str">
        <f>IFERROR(VLOOKUP(D375,Liste!A:C,3,0),"")</f>
        <v/>
      </c>
      <c r="M375" s="123"/>
      <c r="N375" s="119" t="str">
        <f>IFERROR(VLOOKUP(D375,Liste!A:E,4,0),"")</f>
        <v/>
      </c>
      <c r="O375" s="151"/>
      <c r="P375" s="123"/>
      <c r="Q375" s="17"/>
      <c r="R375" s="17"/>
      <c r="S375" s="17"/>
      <c r="T375" s="17"/>
    </row>
    <row r="376" spans="1:20" s="21" customFormat="1" x14ac:dyDescent="0.2">
      <c r="A376" s="147"/>
      <c r="B376" s="147"/>
      <c r="C376" s="147"/>
      <c r="D376" s="121"/>
      <c r="E376" s="147"/>
      <c r="F376" s="147"/>
      <c r="G376" s="123"/>
      <c r="H376" s="148"/>
      <c r="I376" s="123"/>
      <c r="J376" s="119" t="str">
        <f>IFERROR(VLOOKUP(D376,Liste!A:B,2,0),"")</f>
        <v/>
      </c>
      <c r="K376" s="123"/>
      <c r="L376" s="119" t="str">
        <f>IFERROR(VLOOKUP(D376,Liste!A:C,3,0),"")</f>
        <v/>
      </c>
      <c r="M376" s="123"/>
      <c r="N376" s="119" t="str">
        <f>IFERROR(VLOOKUP(D376,Liste!A:E,4,0),"")</f>
        <v/>
      </c>
      <c r="O376" s="151"/>
      <c r="P376" s="123"/>
      <c r="Q376" s="17"/>
      <c r="R376" s="17"/>
      <c r="S376" s="17"/>
      <c r="T376" s="17"/>
    </row>
    <row r="377" spans="1:20" x14ac:dyDescent="0.2">
      <c r="A377" s="126"/>
      <c r="B377" s="126"/>
      <c r="C377" s="126"/>
      <c r="D377" s="121"/>
      <c r="E377" s="126"/>
      <c r="F377" s="126"/>
      <c r="G377" s="123"/>
      <c r="H377" s="124"/>
      <c r="I377" s="123"/>
      <c r="J377" s="119" t="str">
        <f>IFERROR(VLOOKUP(D377,Liste!A:B,2,0),"")</f>
        <v/>
      </c>
      <c r="K377" s="123"/>
      <c r="L377" s="119" t="str">
        <f>IFERROR(VLOOKUP(D377,Liste!A:C,3,0),"")</f>
        <v/>
      </c>
      <c r="M377" s="123"/>
      <c r="N377" s="119" t="str">
        <f>IFERROR(VLOOKUP(D377,Liste!A:E,4,0),"")</f>
        <v/>
      </c>
      <c r="O377" s="151"/>
      <c r="P377" s="123"/>
      <c r="Q377" s="17"/>
      <c r="R377" s="17"/>
      <c r="S377" s="17"/>
      <c r="T377" s="17"/>
    </row>
    <row r="378" spans="1:20" x14ac:dyDescent="0.2">
      <c r="A378" s="126"/>
      <c r="B378" s="126"/>
      <c r="C378" s="126"/>
      <c r="D378" s="121"/>
      <c r="E378" s="126"/>
      <c r="F378" s="126"/>
      <c r="G378" s="123"/>
      <c r="H378" s="124"/>
      <c r="I378" s="123"/>
      <c r="J378" s="119" t="str">
        <f>IFERROR(VLOOKUP(D378,Liste!A:B,2,0),"")</f>
        <v/>
      </c>
      <c r="K378" s="123"/>
      <c r="L378" s="119" t="str">
        <f>IFERROR(VLOOKUP(D378,Liste!A:C,3,0),"")</f>
        <v/>
      </c>
      <c r="M378" s="123"/>
      <c r="N378" s="119" t="str">
        <f>IFERROR(VLOOKUP(D378,Liste!A:E,4,0),"")</f>
        <v/>
      </c>
      <c r="O378" s="151"/>
      <c r="P378" s="123"/>
      <c r="Q378" s="17"/>
      <c r="R378" s="17"/>
      <c r="S378" s="17"/>
      <c r="T378" s="17"/>
    </row>
    <row r="379" spans="1:20" x14ac:dyDescent="0.2">
      <c r="A379" s="126"/>
      <c r="B379" s="126"/>
      <c r="C379" s="126"/>
      <c r="D379" s="121"/>
      <c r="E379" s="126"/>
      <c r="F379" s="126"/>
      <c r="G379" s="123"/>
      <c r="H379" s="124"/>
      <c r="I379" s="123"/>
      <c r="J379" s="119" t="str">
        <f>IFERROR(VLOOKUP(D379,Liste!A:B,2,0),"")</f>
        <v/>
      </c>
      <c r="K379" s="123"/>
      <c r="L379" s="119" t="str">
        <f>IFERROR(VLOOKUP(D379,Liste!A:C,3,0),"")</f>
        <v/>
      </c>
      <c r="M379" s="123"/>
      <c r="N379" s="119" t="str">
        <f>IFERROR(VLOOKUP(D379,Liste!A:E,4,0),"")</f>
        <v/>
      </c>
      <c r="O379" s="151"/>
      <c r="P379" s="123"/>
      <c r="Q379" s="17"/>
      <c r="R379" s="17"/>
      <c r="S379" s="17"/>
      <c r="T379" s="17"/>
    </row>
    <row r="380" spans="1:20" x14ac:dyDescent="0.2">
      <c r="A380" s="126"/>
      <c r="B380" s="126"/>
      <c r="C380" s="126"/>
      <c r="D380" s="121"/>
      <c r="E380" s="126"/>
      <c r="F380" s="126"/>
      <c r="G380" s="123"/>
      <c r="H380" s="124"/>
      <c r="I380" s="123"/>
      <c r="J380" s="119" t="str">
        <f>IFERROR(VLOOKUP(D380,Liste!A:B,2,0),"")</f>
        <v/>
      </c>
      <c r="K380" s="123"/>
      <c r="L380" s="119" t="str">
        <f>IFERROR(VLOOKUP(D380,Liste!A:C,3,0),"")</f>
        <v/>
      </c>
      <c r="M380" s="123"/>
      <c r="N380" s="119" t="str">
        <f>IFERROR(VLOOKUP(D380,Liste!A:E,4,0),"")</f>
        <v/>
      </c>
      <c r="O380" s="151"/>
      <c r="P380" s="123"/>
      <c r="Q380" s="17"/>
      <c r="R380" s="17"/>
      <c r="S380" s="17"/>
      <c r="T380" s="17"/>
    </row>
    <row r="381" spans="1:20" x14ac:dyDescent="0.2">
      <c r="A381" s="126"/>
      <c r="B381" s="126"/>
      <c r="C381" s="126"/>
      <c r="D381" s="121"/>
      <c r="E381" s="126"/>
      <c r="F381" s="126"/>
      <c r="G381" s="123"/>
      <c r="H381" s="124"/>
      <c r="I381" s="123"/>
      <c r="J381" s="119" t="str">
        <f>IFERROR(VLOOKUP(D381,Liste!A:B,2,0),"")</f>
        <v/>
      </c>
      <c r="K381" s="123"/>
      <c r="L381" s="119" t="str">
        <f>IFERROR(VLOOKUP(D381,Liste!A:C,3,0),"")</f>
        <v/>
      </c>
      <c r="M381" s="123"/>
      <c r="N381" s="119" t="str">
        <f>IFERROR(VLOOKUP(D381,Liste!A:E,4,0),"")</f>
        <v/>
      </c>
      <c r="O381" s="151"/>
      <c r="P381" s="123"/>
      <c r="Q381" s="17"/>
      <c r="R381" s="17"/>
      <c r="S381" s="17"/>
      <c r="T381" s="17"/>
    </row>
    <row r="382" spans="1:20" x14ac:dyDescent="0.2">
      <c r="A382" s="126"/>
      <c r="B382" s="126"/>
      <c r="C382" s="126"/>
      <c r="D382" s="121"/>
      <c r="E382" s="126"/>
      <c r="F382" s="126"/>
      <c r="G382" s="123"/>
      <c r="H382" s="124"/>
      <c r="I382" s="123"/>
      <c r="J382" s="119" t="str">
        <f>IFERROR(VLOOKUP(D382,Liste!A:B,2,0),"")</f>
        <v/>
      </c>
      <c r="K382" s="123"/>
      <c r="L382" s="119" t="str">
        <f>IFERROR(VLOOKUP(D382,Liste!A:C,3,0),"")</f>
        <v/>
      </c>
      <c r="M382" s="123"/>
      <c r="N382" s="119" t="str">
        <f>IFERROR(VLOOKUP(D382,Liste!A:E,4,0),"")</f>
        <v/>
      </c>
      <c r="O382" s="151"/>
      <c r="P382" s="123"/>
      <c r="Q382" s="17"/>
      <c r="R382" s="17"/>
      <c r="S382" s="17"/>
      <c r="T382" s="17"/>
    </row>
    <row r="383" spans="1:20" x14ac:dyDescent="0.2">
      <c r="A383" s="126"/>
      <c r="B383" s="126"/>
      <c r="C383" s="126"/>
      <c r="D383" s="121"/>
      <c r="E383" s="126"/>
      <c r="F383" s="126"/>
      <c r="G383" s="123"/>
      <c r="H383" s="124"/>
      <c r="I383" s="123"/>
      <c r="J383" s="119" t="str">
        <f>IFERROR(VLOOKUP(D383,Liste!A:B,2,0),"")</f>
        <v/>
      </c>
      <c r="K383" s="123"/>
      <c r="L383" s="119" t="str">
        <f>IFERROR(VLOOKUP(D383,Liste!A:C,3,0),"")</f>
        <v/>
      </c>
      <c r="M383" s="123"/>
      <c r="N383" s="119" t="str">
        <f>IFERROR(VLOOKUP(D383,Liste!A:E,4,0),"")</f>
        <v/>
      </c>
      <c r="O383" s="151"/>
      <c r="P383" s="123"/>
      <c r="Q383" s="17"/>
      <c r="R383" s="17"/>
      <c r="S383" s="17"/>
      <c r="T383" s="17"/>
    </row>
    <row r="384" spans="1:20" x14ac:dyDescent="0.2">
      <c r="D384" s="121"/>
      <c r="G384" s="137"/>
      <c r="I384" s="137"/>
      <c r="J384" s="119" t="str">
        <f>IFERROR(VLOOKUP(D384,Liste!A:B,2,0),"")</f>
        <v/>
      </c>
      <c r="K384" s="137"/>
      <c r="L384" s="119" t="str">
        <f>IFERROR(VLOOKUP(D384,Liste!A:C,3,0),"")</f>
        <v/>
      </c>
      <c r="M384" s="137"/>
      <c r="N384" s="119" t="str">
        <f>IFERROR(VLOOKUP(D384,Liste!A:E,4,0),"")</f>
        <v/>
      </c>
      <c r="O384" s="155"/>
      <c r="P384" s="137"/>
      <c r="Q384" s="17"/>
      <c r="R384" s="17"/>
      <c r="S384" s="17"/>
      <c r="T384" s="17"/>
    </row>
    <row r="385" spans="4:20" x14ac:dyDescent="0.2">
      <c r="D385" s="121"/>
      <c r="G385" s="137"/>
      <c r="I385" s="137"/>
      <c r="J385" s="119" t="str">
        <f>IFERROR(VLOOKUP(D385,Liste!A:B,2,0),"")</f>
        <v/>
      </c>
      <c r="K385" s="137"/>
      <c r="L385" s="119" t="str">
        <f>IFERROR(VLOOKUP(D385,Liste!A:C,3,0),"")</f>
        <v/>
      </c>
      <c r="M385" s="137"/>
      <c r="N385" s="119" t="str">
        <f>IFERROR(VLOOKUP(D385,Liste!A:E,4,0),"")</f>
        <v/>
      </c>
      <c r="O385" s="155"/>
      <c r="P385" s="137"/>
      <c r="Q385" s="17"/>
      <c r="R385" s="17"/>
      <c r="S385" s="17"/>
      <c r="T385" s="17"/>
    </row>
    <row r="386" spans="4:20" x14ac:dyDescent="0.2">
      <c r="D386" s="121"/>
      <c r="J386" s="119" t="str">
        <f>IFERROR(VLOOKUP(D386,Liste!A:B,2,0),"")</f>
        <v/>
      </c>
      <c r="L386" s="119" t="str">
        <f>IFERROR(VLOOKUP(D386,Liste!A:C,3,0),"")</f>
        <v/>
      </c>
      <c r="N386" s="119" t="str">
        <f>IFERROR(VLOOKUP(D386,Liste!A:E,4,0),"")</f>
        <v/>
      </c>
    </row>
    <row r="387" spans="4:20" x14ac:dyDescent="0.2">
      <c r="D387" s="121"/>
      <c r="J387" s="119" t="str">
        <f>IFERROR(VLOOKUP(D387,Liste!A:B,2,0),"")</f>
        <v/>
      </c>
      <c r="L387" s="119" t="str">
        <f>IFERROR(VLOOKUP(D387,Liste!A:C,3,0),"")</f>
        <v/>
      </c>
      <c r="N387" s="119" t="str">
        <f>IFERROR(VLOOKUP(D387,Liste!A:E,4,0),"")</f>
        <v/>
      </c>
    </row>
    <row r="388" spans="4:20" x14ac:dyDescent="0.2">
      <c r="D388" s="121"/>
      <c r="J388" s="119" t="str">
        <f>IFERROR(VLOOKUP(D388,Liste!A:B,2,0),"")</f>
        <v/>
      </c>
      <c r="L388" s="119" t="str">
        <f>IFERROR(VLOOKUP(D388,Liste!A:C,3,0),"")</f>
        <v/>
      </c>
      <c r="N388" s="119" t="str">
        <f>IFERROR(VLOOKUP(D388,Liste!A:E,4,0),"")</f>
        <v/>
      </c>
    </row>
    <row r="389" spans="4:20" x14ac:dyDescent="0.2">
      <c r="D389" s="121"/>
      <c r="J389" s="119" t="str">
        <f>IFERROR(VLOOKUP(D389,Liste!A:B,2,0),"")</f>
        <v/>
      </c>
      <c r="L389" s="119" t="str">
        <f>IFERROR(VLOOKUP(D389,Liste!A:C,3,0),"")</f>
        <v/>
      </c>
      <c r="N389" s="119" t="str">
        <f>IFERROR(VLOOKUP(D389,Liste!A:E,4,0),"")</f>
        <v/>
      </c>
    </row>
    <row r="390" spans="4:20" x14ac:dyDescent="0.2">
      <c r="D390" s="121"/>
      <c r="J390" s="119" t="str">
        <f>IFERROR(VLOOKUP(D390,Liste!A:B,2,0),"")</f>
        <v/>
      </c>
      <c r="L390" s="119" t="str">
        <f>IFERROR(VLOOKUP(D390,Liste!A:C,3,0),"")</f>
        <v/>
      </c>
      <c r="N390" s="119" t="str">
        <f>IFERROR(VLOOKUP(D390,Liste!A:E,4,0),"")</f>
        <v/>
      </c>
    </row>
    <row r="391" spans="4:20" x14ac:dyDescent="0.2">
      <c r="D391" s="121"/>
      <c r="J391" s="119" t="str">
        <f>IFERROR(VLOOKUP(D391,Liste!A:B,2,0),"")</f>
        <v/>
      </c>
      <c r="L391" s="119" t="str">
        <f>IFERROR(VLOOKUP(D391,Liste!A:C,3,0),"")</f>
        <v/>
      </c>
      <c r="N391" s="119" t="str">
        <f>IFERROR(VLOOKUP(D391,Liste!A:E,4,0),"")</f>
        <v/>
      </c>
    </row>
    <row r="392" spans="4:20" x14ac:dyDescent="0.2">
      <c r="D392" s="121"/>
      <c r="J392" s="119" t="str">
        <f>IFERROR(VLOOKUP(D392,Liste!A:B,2,0),"")</f>
        <v/>
      </c>
      <c r="L392" s="119" t="str">
        <f>IFERROR(VLOOKUP(D392,Liste!A:C,3,0),"")</f>
        <v/>
      </c>
      <c r="N392" s="119" t="str">
        <f>IFERROR(VLOOKUP(D392,Liste!A:E,4,0),"")</f>
        <v/>
      </c>
    </row>
    <row r="393" spans="4:20" x14ac:dyDescent="0.2">
      <c r="D393" s="121"/>
      <c r="J393" s="119" t="str">
        <f>IFERROR(VLOOKUP(D393,Liste!A:B,2,0),"")</f>
        <v/>
      </c>
      <c r="L393" s="119" t="str">
        <f>IFERROR(VLOOKUP(D393,Liste!A:C,3,0),"")</f>
        <v/>
      </c>
      <c r="N393" s="119" t="str">
        <f>IFERROR(VLOOKUP(D393,Liste!A:E,4,0),"")</f>
        <v/>
      </c>
    </row>
    <row r="394" spans="4:20" x14ac:dyDescent="0.2">
      <c r="D394" s="121"/>
      <c r="J394" s="119" t="str">
        <f>IFERROR(VLOOKUP(D394,Liste!A:B,2,0),"")</f>
        <v/>
      </c>
      <c r="L394" s="119" t="str">
        <f>IFERROR(VLOOKUP(D394,Liste!A:C,3,0),"")</f>
        <v/>
      </c>
      <c r="N394" s="119" t="str">
        <f>IFERROR(VLOOKUP(D394,Liste!A:E,4,0),"")</f>
        <v/>
      </c>
    </row>
    <row r="395" spans="4:20" x14ac:dyDescent="0.2">
      <c r="D395" s="121"/>
      <c r="J395" s="119" t="str">
        <f>IFERROR(VLOOKUP(D395,Liste!A:B,2,0),"")</f>
        <v/>
      </c>
      <c r="L395" s="119" t="str">
        <f>IFERROR(VLOOKUP(D395,Liste!A:C,3,0),"")</f>
        <v/>
      </c>
      <c r="N395" s="119" t="str">
        <f>IFERROR(VLOOKUP(D395,Liste!A:E,4,0),"")</f>
        <v/>
      </c>
    </row>
    <row r="396" spans="4:20" x14ac:dyDescent="0.2">
      <c r="D396" s="121"/>
      <c r="J396" s="119" t="str">
        <f>IFERROR(VLOOKUP(D396,Liste!A:B,2,0),"")</f>
        <v/>
      </c>
      <c r="L396" s="119" t="str">
        <f>IFERROR(VLOOKUP(D396,Liste!A:C,3,0),"")</f>
        <v/>
      </c>
      <c r="N396" s="119" t="str">
        <f>IFERROR(VLOOKUP(D396,Liste!A:E,4,0),"")</f>
        <v/>
      </c>
    </row>
    <row r="397" spans="4:20" x14ac:dyDescent="0.2">
      <c r="D397" s="121"/>
      <c r="J397" s="119" t="str">
        <f>IFERROR(VLOOKUP(D397,Liste!A:B,2,0),"")</f>
        <v/>
      </c>
      <c r="L397" s="119" t="str">
        <f>IFERROR(VLOOKUP(D397,Liste!A:C,3,0),"")</f>
        <v/>
      </c>
      <c r="N397" s="119" t="str">
        <f>IFERROR(VLOOKUP(D397,Liste!A:E,4,0),"")</f>
        <v/>
      </c>
    </row>
    <row r="398" spans="4:20" x14ac:dyDescent="0.2">
      <c r="D398" s="121"/>
      <c r="J398" s="119" t="str">
        <f>IFERROR(VLOOKUP(D398,Liste!A:B,2,0),"")</f>
        <v/>
      </c>
      <c r="L398" s="119" t="str">
        <f>IFERROR(VLOOKUP(D398,Liste!A:C,3,0),"")</f>
        <v/>
      </c>
      <c r="N398" s="119" t="str">
        <f>IFERROR(VLOOKUP(D398,Liste!A:E,4,0),"")</f>
        <v/>
      </c>
    </row>
    <row r="399" spans="4:20" x14ac:dyDescent="0.2">
      <c r="D399" s="121"/>
      <c r="J399" s="119" t="str">
        <f>IFERROR(VLOOKUP(D399,Liste!A:B,2,0),"")</f>
        <v/>
      </c>
      <c r="L399" s="119" t="str">
        <f>IFERROR(VLOOKUP(D399,Liste!A:C,3,0),"")</f>
        <v/>
      </c>
      <c r="N399" s="119" t="str">
        <f>IFERROR(VLOOKUP(D399,Liste!A:E,4,0),"")</f>
        <v/>
      </c>
    </row>
    <row r="400" spans="4:20" x14ac:dyDescent="0.2">
      <c r="D400" s="121"/>
      <c r="J400" s="119" t="str">
        <f>IFERROR(VLOOKUP(D400,Liste!A:B,2,0),"")</f>
        <v/>
      </c>
      <c r="L400" s="119" t="str">
        <f>IFERROR(VLOOKUP(D400,Liste!A:C,3,0),"")</f>
        <v/>
      </c>
      <c r="N400" s="119" t="str">
        <f>IFERROR(VLOOKUP(D400,Liste!A:E,4,0),"")</f>
        <v/>
      </c>
    </row>
    <row r="401" spans="4:14" x14ac:dyDescent="0.2">
      <c r="D401" s="121"/>
      <c r="J401" s="119" t="str">
        <f>IFERROR(VLOOKUP(D401,Liste!A:B,2,0),"")</f>
        <v/>
      </c>
      <c r="L401" s="119" t="str">
        <f>IFERROR(VLOOKUP(D401,Liste!A:C,3,0),"")</f>
        <v/>
      </c>
      <c r="N401" s="119" t="str">
        <f>IFERROR(VLOOKUP(D401,Liste!A:E,4,0),"")</f>
        <v/>
      </c>
    </row>
    <row r="402" spans="4:14" x14ac:dyDescent="0.2">
      <c r="D402" s="121"/>
      <c r="J402" s="119" t="str">
        <f>IFERROR(VLOOKUP(D402,Liste!A:B,2,0),"")</f>
        <v/>
      </c>
      <c r="L402" s="119" t="str">
        <f>IFERROR(VLOOKUP(D402,Liste!A:C,3,0),"")</f>
        <v/>
      </c>
      <c r="N402" s="119" t="str">
        <f>IFERROR(VLOOKUP(D402,Liste!A:E,4,0),"")</f>
        <v/>
      </c>
    </row>
    <row r="403" spans="4:14" x14ac:dyDescent="0.2">
      <c r="D403" s="121"/>
      <c r="J403" s="119" t="str">
        <f>IFERROR(VLOOKUP(D403,Liste!A:B,2,0),"")</f>
        <v/>
      </c>
      <c r="L403" s="119" t="str">
        <f>IFERROR(VLOOKUP(D403,Liste!A:C,3,0),"")</f>
        <v/>
      </c>
      <c r="N403" s="119" t="str">
        <f>IFERROR(VLOOKUP(D403,Liste!A:E,4,0),"")</f>
        <v/>
      </c>
    </row>
    <row r="404" spans="4:14" x14ac:dyDescent="0.2">
      <c r="D404" s="121"/>
      <c r="J404" s="119" t="str">
        <f>IFERROR(VLOOKUP(D404,Liste!A:B,2,0),"")</f>
        <v/>
      </c>
      <c r="L404" s="119" t="str">
        <f>IFERROR(VLOOKUP(D404,Liste!A:C,3,0),"")</f>
        <v/>
      </c>
      <c r="N404" s="119" t="str">
        <f>IFERROR(VLOOKUP(D404,Liste!A:E,4,0),"")</f>
        <v/>
      </c>
    </row>
    <row r="405" spans="4:14" x14ac:dyDescent="0.2">
      <c r="D405" s="121"/>
      <c r="J405" s="119" t="str">
        <f>IFERROR(VLOOKUP(D405,Liste!A:B,2,0),"")</f>
        <v/>
      </c>
      <c r="L405" s="119" t="str">
        <f>IFERROR(VLOOKUP(D405,Liste!A:C,3,0),"")</f>
        <v/>
      </c>
      <c r="N405" s="119" t="str">
        <f>IFERROR(VLOOKUP(D405,Liste!A:E,4,0),"")</f>
        <v/>
      </c>
    </row>
    <row r="406" spans="4:14" x14ac:dyDescent="0.2">
      <c r="D406" s="121"/>
      <c r="J406" s="119" t="str">
        <f>IFERROR(VLOOKUP(D406,Liste!A:B,2,0),"")</f>
        <v/>
      </c>
      <c r="L406" s="119" t="str">
        <f>IFERROR(VLOOKUP(D406,Liste!A:C,3,0),"")</f>
        <v/>
      </c>
      <c r="N406" s="119" t="str">
        <f>IFERROR(VLOOKUP(D406,Liste!A:E,4,0),"")</f>
        <v/>
      </c>
    </row>
    <row r="407" spans="4:14" x14ac:dyDescent="0.2">
      <c r="D407" s="121"/>
      <c r="J407" s="119" t="str">
        <f>IFERROR(VLOOKUP(D407,Liste!A:B,2,0),"")</f>
        <v/>
      </c>
      <c r="L407" s="119" t="str">
        <f>IFERROR(VLOOKUP(D407,Liste!A:C,3,0),"")</f>
        <v/>
      </c>
      <c r="N407" s="119" t="str">
        <f>IFERROR(VLOOKUP(D407,Liste!A:E,4,0),"")</f>
        <v/>
      </c>
    </row>
    <row r="408" spans="4:14" x14ac:dyDescent="0.2">
      <c r="D408" s="121"/>
      <c r="J408" s="119" t="str">
        <f>IFERROR(VLOOKUP(D408,Liste!A:B,2,0),"")</f>
        <v/>
      </c>
      <c r="L408" s="119" t="str">
        <f>IFERROR(VLOOKUP(D408,Liste!A:C,3,0),"")</f>
        <v/>
      </c>
      <c r="N408" s="119" t="str">
        <f>IFERROR(VLOOKUP(D408,Liste!A:E,4,0),"")</f>
        <v/>
      </c>
    </row>
    <row r="409" spans="4:14" x14ac:dyDescent="0.2">
      <c r="D409" s="121"/>
      <c r="J409" s="119" t="str">
        <f>IFERROR(VLOOKUP(D409,Liste!A:B,2,0),"")</f>
        <v/>
      </c>
      <c r="L409" s="119" t="str">
        <f>IFERROR(VLOOKUP(D409,Liste!A:C,3,0),"")</f>
        <v/>
      </c>
      <c r="N409" s="119" t="str">
        <f>IFERROR(VLOOKUP(D409,Liste!A:E,4,0),"")</f>
        <v/>
      </c>
    </row>
    <row r="410" spans="4:14" x14ac:dyDescent="0.2">
      <c r="D410" s="121"/>
      <c r="J410" s="119" t="str">
        <f>IFERROR(VLOOKUP(D410,Liste!A:B,2,0),"")</f>
        <v/>
      </c>
      <c r="L410" s="119" t="str">
        <f>IFERROR(VLOOKUP(D410,Liste!A:C,3,0),"")</f>
        <v/>
      </c>
      <c r="N410" s="119" t="str">
        <f>IFERROR(VLOOKUP(D410,Liste!A:E,4,0),"")</f>
        <v/>
      </c>
    </row>
    <row r="411" spans="4:14" x14ac:dyDescent="0.2">
      <c r="D411" s="121"/>
      <c r="J411" s="119" t="str">
        <f>IFERROR(VLOOKUP(D411,Liste!A:B,2,0),"")</f>
        <v/>
      </c>
      <c r="L411" s="119" t="str">
        <f>IFERROR(VLOOKUP(D411,Liste!A:C,3,0),"")</f>
        <v/>
      </c>
      <c r="N411" s="119" t="str">
        <f>IFERROR(VLOOKUP(D411,Liste!A:E,4,0),"")</f>
        <v/>
      </c>
    </row>
    <row r="412" spans="4:14" x14ac:dyDescent="0.2">
      <c r="D412" s="121"/>
      <c r="J412" s="119" t="str">
        <f>IFERROR(VLOOKUP(D412,Liste!A:B,2,0),"")</f>
        <v/>
      </c>
      <c r="L412" s="119" t="str">
        <f>IFERROR(VLOOKUP(D412,Liste!A:C,3,0),"")</f>
        <v/>
      </c>
      <c r="N412" s="119" t="str">
        <f>IFERROR(VLOOKUP(D412,Liste!A:E,4,0),"")</f>
        <v/>
      </c>
    </row>
    <row r="413" spans="4:14" x14ac:dyDescent="0.2">
      <c r="D413" s="121"/>
      <c r="J413" s="119" t="str">
        <f>IFERROR(VLOOKUP(D413,Liste!A:B,2,0),"")</f>
        <v/>
      </c>
      <c r="L413" s="119" t="str">
        <f>IFERROR(VLOOKUP(D413,Liste!A:C,3,0),"")</f>
        <v/>
      </c>
      <c r="N413" s="119" t="str">
        <f>IFERROR(VLOOKUP(D413,Liste!A:E,4,0),"")</f>
        <v/>
      </c>
    </row>
    <row r="414" spans="4:14" x14ac:dyDescent="0.2">
      <c r="D414" s="121"/>
      <c r="J414" s="119" t="str">
        <f>IFERROR(VLOOKUP(D414,Liste!A:B,2,0),"")</f>
        <v/>
      </c>
      <c r="L414" s="119" t="str">
        <f>IFERROR(VLOOKUP(D414,Liste!A:C,3,0),"")</f>
        <v/>
      </c>
      <c r="N414" s="119" t="str">
        <f>IFERROR(VLOOKUP(D414,Liste!A:E,4,0),"")</f>
        <v/>
      </c>
    </row>
    <row r="415" spans="4:14" x14ac:dyDescent="0.2">
      <c r="D415" s="121"/>
      <c r="J415" s="119" t="str">
        <f>IFERROR(VLOOKUP(D415,Liste!A:B,2,0),"")</f>
        <v/>
      </c>
      <c r="L415" s="119" t="str">
        <f>IFERROR(VLOOKUP(D415,Liste!A:C,3,0),"")</f>
        <v/>
      </c>
      <c r="N415" s="119" t="str">
        <f>IFERROR(VLOOKUP(D415,Liste!A:E,4,0),"")</f>
        <v/>
      </c>
    </row>
    <row r="416" spans="4:14" x14ac:dyDescent="0.2">
      <c r="D416" s="121"/>
      <c r="J416" s="119" t="str">
        <f>IFERROR(VLOOKUP(D416,Liste!A:B,2,0),"")</f>
        <v/>
      </c>
      <c r="L416" s="119" t="str">
        <f>IFERROR(VLOOKUP(D416,Liste!A:C,3,0),"")</f>
        <v/>
      </c>
      <c r="N416" s="119" t="str">
        <f>IFERROR(VLOOKUP(D416,Liste!A:E,4,0),"")</f>
        <v/>
      </c>
    </row>
    <row r="417" spans="4:14" x14ac:dyDescent="0.2">
      <c r="D417" s="121"/>
      <c r="J417" s="119" t="str">
        <f>IFERROR(VLOOKUP(D417,Liste!A:B,2,0),"")</f>
        <v/>
      </c>
      <c r="L417" s="119" t="str">
        <f>IFERROR(VLOOKUP(D417,Liste!A:C,3,0),"")</f>
        <v/>
      </c>
      <c r="N417" s="119" t="str">
        <f>IFERROR(VLOOKUP(D417,Liste!A:E,4,0),"")</f>
        <v/>
      </c>
    </row>
    <row r="418" spans="4:14" x14ac:dyDescent="0.2">
      <c r="D418" s="121"/>
      <c r="J418" s="119" t="str">
        <f>IFERROR(VLOOKUP(D418,Liste!A:B,2,0),"")</f>
        <v/>
      </c>
      <c r="L418" s="119" t="str">
        <f>IFERROR(VLOOKUP(D418,Liste!A:C,3,0),"")</f>
        <v/>
      </c>
      <c r="N418" s="119" t="str">
        <f>IFERROR(VLOOKUP(D418,Liste!A:E,4,0),"")</f>
        <v/>
      </c>
    </row>
    <row r="419" spans="4:14" x14ac:dyDescent="0.2">
      <c r="D419" s="121"/>
      <c r="J419" s="119" t="str">
        <f>IFERROR(VLOOKUP(D419,Liste!A:B,2,0),"")</f>
        <v/>
      </c>
      <c r="L419" s="119" t="str">
        <f>IFERROR(VLOOKUP(D419,Liste!A:C,3,0),"")</f>
        <v/>
      </c>
      <c r="N419" s="119" t="str">
        <f>IFERROR(VLOOKUP(D419,Liste!A:E,4,0),"")</f>
        <v/>
      </c>
    </row>
    <row r="420" spans="4:14" x14ac:dyDescent="0.2">
      <c r="D420" s="121"/>
      <c r="J420" s="119" t="str">
        <f>IFERROR(VLOOKUP(D420,Liste!A:B,2,0),"")</f>
        <v/>
      </c>
      <c r="L420" s="119" t="str">
        <f>IFERROR(VLOOKUP(D420,Liste!A:C,3,0),"")</f>
        <v/>
      </c>
      <c r="N420" s="119" t="str">
        <f>IFERROR(VLOOKUP(D420,Liste!A:E,4,0),"")</f>
        <v/>
      </c>
    </row>
    <row r="421" spans="4:14" x14ac:dyDescent="0.2">
      <c r="D421" s="121"/>
      <c r="J421" s="119" t="str">
        <f>IFERROR(VLOOKUP(D421,Liste!A:B,2,0),"")</f>
        <v/>
      </c>
      <c r="L421" s="119" t="str">
        <f>IFERROR(VLOOKUP(D421,Liste!A:C,3,0),"")</f>
        <v/>
      </c>
      <c r="N421" s="119" t="str">
        <f>IFERROR(VLOOKUP(D421,Liste!A:E,4,0),"")</f>
        <v/>
      </c>
    </row>
    <row r="422" spans="4:14" x14ac:dyDescent="0.2">
      <c r="D422" s="121"/>
      <c r="J422" s="119" t="str">
        <f>IFERROR(VLOOKUP(D422,Liste!A:B,2,0),"")</f>
        <v/>
      </c>
      <c r="L422" s="119" t="str">
        <f>IFERROR(VLOOKUP(D422,Liste!A:C,3,0),"")</f>
        <v/>
      </c>
      <c r="N422" s="119" t="str">
        <f>IFERROR(VLOOKUP(D422,Liste!A:E,4,0),"")</f>
        <v/>
      </c>
    </row>
    <row r="423" spans="4:14" x14ac:dyDescent="0.2">
      <c r="D423" s="121"/>
      <c r="J423" s="119" t="str">
        <f>IFERROR(VLOOKUP(D423,Liste!A:B,2,0),"")</f>
        <v/>
      </c>
      <c r="L423" s="119" t="str">
        <f>IFERROR(VLOOKUP(D423,Liste!A:C,3,0),"")</f>
        <v/>
      </c>
      <c r="N423" s="119" t="str">
        <f>IFERROR(VLOOKUP(D423,Liste!A:E,4,0),"")</f>
        <v/>
      </c>
    </row>
    <row r="424" spans="4:14" x14ac:dyDescent="0.2">
      <c r="D424" s="121"/>
      <c r="J424" s="119" t="str">
        <f>IFERROR(VLOOKUP(D424,Liste!A:B,2,0),"")</f>
        <v/>
      </c>
      <c r="L424" s="119" t="str">
        <f>IFERROR(VLOOKUP(D424,Liste!A:C,3,0),"")</f>
        <v/>
      </c>
      <c r="N424" s="119" t="str">
        <f>IFERROR(VLOOKUP(D424,Liste!A:E,4,0),"")</f>
        <v/>
      </c>
    </row>
    <row r="425" spans="4:14" x14ac:dyDescent="0.2">
      <c r="D425" s="121"/>
      <c r="J425" s="119" t="str">
        <f>IFERROR(VLOOKUP(D425,Liste!A:B,2,0),"")</f>
        <v/>
      </c>
      <c r="L425" s="119" t="str">
        <f>IFERROR(VLOOKUP(D425,Liste!A:C,3,0),"")</f>
        <v/>
      </c>
      <c r="N425" s="119" t="str">
        <f>IFERROR(VLOOKUP(D425,Liste!A:E,4,0),"")</f>
        <v/>
      </c>
    </row>
    <row r="426" spans="4:14" x14ac:dyDescent="0.2">
      <c r="D426" s="121"/>
      <c r="J426" s="119" t="str">
        <f>IFERROR(VLOOKUP(D426,Liste!A:B,2,0),"")</f>
        <v/>
      </c>
      <c r="L426" s="119" t="str">
        <f>IFERROR(VLOOKUP(D426,Liste!A:C,3,0),"")</f>
        <v/>
      </c>
      <c r="N426" s="119" t="str">
        <f>IFERROR(VLOOKUP(D426,Liste!A:E,4,0),"")</f>
        <v/>
      </c>
    </row>
    <row r="427" spans="4:14" x14ac:dyDescent="0.2">
      <c r="D427" s="121"/>
      <c r="J427" s="119" t="str">
        <f>IFERROR(VLOOKUP(D427,Liste!A:B,2,0),"")</f>
        <v/>
      </c>
      <c r="L427" s="119" t="str">
        <f>IFERROR(VLOOKUP(D427,Liste!A:C,3,0),"")</f>
        <v/>
      </c>
      <c r="N427" s="119" t="str">
        <f>IFERROR(VLOOKUP(D427,Liste!A:E,4,0),"")</f>
        <v/>
      </c>
    </row>
    <row r="428" spans="4:14" x14ac:dyDescent="0.2">
      <c r="D428" s="121"/>
      <c r="J428" s="119" t="str">
        <f>IFERROR(VLOOKUP(D428,Liste!A:B,2,0),"")</f>
        <v/>
      </c>
      <c r="L428" s="119" t="str">
        <f>IFERROR(VLOOKUP(D428,Liste!A:C,3,0),"")</f>
        <v/>
      </c>
      <c r="N428" s="119" t="str">
        <f>IFERROR(VLOOKUP(D428,Liste!A:E,4,0),"")</f>
        <v/>
      </c>
    </row>
    <row r="429" spans="4:14" x14ac:dyDescent="0.2">
      <c r="D429" s="121"/>
      <c r="J429" s="119" t="str">
        <f>IFERROR(VLOOKUP(D429,Liste!A:B,2,0),"")</f>
        <v/>
      </c>
      <c r="L429" s="119" t="str">
        <f>IFERROR(VLOOKUP(D429,Liste!A:C,3,0),"")</f>
        <v/>
      </c>
      <c r="N429" s="119" t="str">
        <f>IFERROR(VLOOKUP(D429,Liste!A:E,4,0),"")</f>
        <v/>
      </c>
    </row>
    <row r="430" spans="4:14" x14ac:dyDescent="0.2">
      <c r="D430" s="121"/>
      <c r="J430" s="119" t="str">
        <f>IFERROR(VLOOKUP(D430,Liste!A:B,2,0),"")</f>
        <v/>
      </c>
      <c r="L430" s="119" t="str">
        <f>IFERROR(VLOOKUP(D430,Liste!A:C,3,0),"")</f>
        <v/>
      </c>
      <c r="N430" s="119" t="str">
        <f>IFERROR(VLOOKUP(D430,Liste!A:E,4,0),"")</f>
        <v/>
      </c>
    </row>
    <row r="431" spans="4:14" x14ac:dyDescent="0.2">
      <c r="D431" s="121"/>
      <c r="J431" s="119" t="str">
        <f>IFERROR(VLOOKUP(D431,Liste!A:B,2,0),"")</f>
        <v/>
      </c>
      <c r="L431" s="119" t="str">
        <f>IFERROR(VLOOKUP(D431,Liste!A:C,3,0),"")</f>
        <v/>
      </c>
      <c r="N431" s="119" t="str">
        <f>IFERROR(VLOOKUP(D431,Liste!A:E,4,0),"")</f>
        <v/>
      </c>
    </row>
    <row r="432" spans="4:14" x14ac:dyDescent="0.2">
      <c r="D432" s="121"/>
      <c r="J432" s="119" t="str">
        <f>IFERROR(VLOOKUP(D432,Liste!A:B,2,0),"")</f>
        <v/>
      </c>
      <c r="L432" s="119" t="str">
        <f>IFERROR(VLOOKUP(D432,Liste!A:C,3,0),"")</f>
        <v/>
      </c>
      <c r="N432" s="119" t="str">
        <f>IFERROR(VLOOKUP(D432,Liste!A:E,4,0),"")</f>
        <v/>
      </c>
    </row>
    <row r="433" spans="4:14" x14ac:dyDescent="0.2">
      <c r="D433" s="121"/>
      <c r="J433" s="119" t="str">
        <f>IFERROR(VLOOKUP(D433,Liste!A:B,2,0),"")</f>
        <v/>
      </c>
      <c r="L433" s="119" t="str">
        <f>IFERROR(VLOOKUP(D433,Liste!A:C,3,0),"")</f>
        <v/>
      </c>
      <c r="N433" s="119" t="str">
        <f>IFERROR(VLOOKUP(D433,Liste!A:E,4,0),"")</f>
        <v/>
      </c>
    </row>
    <row r="434" spans="4:14" x14ac:dyDescent="0.2">
      <c r="D434" s="121"/>
      <c r="J434" s="119" t="str">
        <f>IFERROR(VLOOKUP(D434,Liste!A:B,2,0),"")</f>
        <v/>
      </c>
      <c r="L434" s="119" t="str">
        <f>IFERROR(VLOOKUP(D434,Liste!A:C,3,0),"")</f>
        <v/>
      </c>
      <c r="N434" s="119" t="str">
        <f>IFERROR(VLOOKUP(D434,Liste!A:E,4,0),"")</f>
        <v/>
      </c>
    </row>
    <row r="435" spans="4:14" x14ac:dyDescent="0.2">
      <c r="D435" s="121"/>
      <c r="J435" s="119" t="str">
        <f>IFERROR(VLOOKUP(D435,Liste!A:B,2,0),"")</f>
        <v/>
      </c>
      <c r="L435" s="119" t="str">
        <f>IFERROR(VLOOKUP(D435,Liste!A:C,3,0),"")</f>
        <v/>
      </c>
      <c r="N435" s="119" t="str">
        <f>IFERROR(VLOOKUP(D435,Liste!A:E,4,0),"")</f>
        <v/>
      </c>
    </row>
    <row r="436" spans="4:14" x14ac:dyDescent="0.2">
      <c r="D436" s="121"/>
      <c r="J436" s="119" t="str">
        <f>IFERROR(VLOOKUP(D436,Liste!A:B,2,0),"")</f>
        <v/>
      </c>
      <c r="L436" s="119" t="str">
        <f>IFERROR(VLOOKUP(D436,Liste!A:C,3,0),"")</f>
        <v/>
      </c>
      <c r="N436" s="119" t="str">
        <f>IFERROR(VLOOKUP(D436,Liste!A:E,4,0),"")</f>
        <v/>
      </c>
    </row>
    <row r="437" spans="4:14" x14ac:dyDescent="0.2">
      <c r="D437" s="121"/>
      <c r="J437" s="119" t="str">
        <f>IFERROR(VLOOKUP(D437,Liste!A:B,2,0),"")</f>
        <v/>
      </c>
      <c r="L437" s="119" t="str">
        <f>IFERROR(VLOOKUP(D437,Liste!A:C,3,0),"")</f>
        <v/>
      </c>
      <c r="N437" s="119" t="str">
        <f>IFERROR(VLOOKUP(D437,Liste!A:E,4,0),"")</f>
        <v/>
      </c>
    </row>
    <row r="438" spans="4:14" x14ac:dyDescent="0.2">
      <c r="D438" s="121"/>
      <c r="J438" s="119" t="str">
        <f>IFERROR(VLOOKUP(D438,Liste!A:B,2,0),"")</f>
        <v/>
      </c>
      <c r="L438" s="119" t="str">
        <f>IFERROR(VLOOKUP(D438,Liste!A:C,3,0),"")</f>
        <v/>
      </c>
      <c r="N438" s="119" t="str">
        <f>IFERROR(VLOOKUP(D438,Liste!A:E,4,0),"")</f>
        <v/>
      </c>
    </row>
    <row r="439" spans="4:14" x14ac:dyDescent="0.2">
      <c r="D439" s="121"/>
      <c r="J439" s="119" t="str">
        <f>IFERROR(VLOOKUP(D439,Liste!A:B,2,0),"")</f>
        <v/>
      </c>
      <c r="L439" s="119" t="str">
        <f>IFERROR(VLOOKUP(D439,Liste!A:C,3,0),"")</f>
        <v/>
      </c>
      <c r="N439" s="119" t="str">
        <f>IFERROR(VLOOKUP(D439,Liste!A:E,4,0),"")</f>
        <v/>
      </c>
    </row>
    <row r="440" spans="4:14" x14ac:dyDescent="0.2">
      <c r="D440" s="121"/>
      <c r="J440" s="119" t="str">
        <f>IFERROR(VLOOKUP(D440,Liste!A:B,2,0),"")</f>
        <v/>
      </c>
      <c r="L440" s="119" t="str">
        <f>IFERROR(VLOOKUP(D440,Liste!A:C,3,0),"")</f>
        <v/>
      </c>
      <c r="N440" s="119" t="str">
        <f>IFERROR(VLOOKUP(D440,Liste!A:E,4,0),"")</f>
        <v/>
      </c>
    </row>
    <row r="441" spans="4:14" x14ac:dyDescent="0.2">
      <c r="D441" s="121"/>
      <c r="J441" s="119" t="str">
        <f>IFERROR(VLOOKUP(D441,Liste!A:B,2,0),"")</f>
        <v/>
      </c>
      <c r="L441" s="119" t="str">
        <f>IFERROR(VLOOKUP(D441,Liste!A:C,3,0),"")</f>
        <v/>
      </c>
      <c r="N441" s="119" t="str">
        <f>IFERROR(VLOOKUP(D441,Liste!A:E,4,0),"")</f>
        <v/>
      </c>
    </row>
    <row r="442" spans="4:14" x14ac:dyDescent="0.2">
      <c r="D442" s="121"/>
      <c r="J442" s="119" t="str">
        <f>IFERROR(VLOOKUP(D442,Liste!A:B,2,0),"")</f>
        <v/>
      </c>
      <c r="L442" s="119" t="str">
        <f>IFERROR(VLOOKUP(D442,Liste!A:C,3,0),"")</f>
        <v/>
      </c>
      <c r="N442" s="119" t="str">
        <f>IFERROR(VLOOKUP(D442,Liste!A:E,4,0),"")</f>
        <v/>
      </c>
    </row>
    <row r="443" spans="4:14" x14ac:dyDescent="0.2">
      <c r="D443" s="121"/>
      <c r="J443" s="119" t="str">
        <f>IFERROR(VLOOKUP(D443,Liste!A:B,2,0),"")</f>
        <v/>
      </c>
      <c r="L443" s="119" t="str">
        <f>IFERROR(VLOOKUP(D443,Liste!A:C,3,0),"")</f>
        <v/>
      </c>
      <c r="N443" s="119" t="str">
        <f>IFERROR(VLOOKUP(D443,Liste!A:E,4,0),"")</f>
        <v/>
      </c>
    </row>
    <row r="444" spans="4:14" x14ac:dyDescent="0.2">
      <c r="D444" s="121"/>
      <c r="J444" s="119" t="str">
        <f>IFERROR(VLOOKUP(D444,Liste!A:B,2,0),"")</f>
        <v/>
      </c>
      <c r="L444" s="119" t="str">
        <f>IFERROR(VLOOKUP(D444,Liste!A:C,3,0),"")</f>
        <v/>
      </c>
      <c r="N444" s="119" t="str">
        <f>IFERROR(VLOOKUP(D444,Liste!A:E,4,0),"")</f>
        <v/>
      </c>
    </row>
    <row r="445" spans="4:14" x14ac:dyDescent="0.2">
      <c r="D445" s="121"/>
      <c r="J445" s="119" t="str">
        <f>IFERROR(VLOOKUP(D445,Liste!A:B,2,0),"")</f>
        <v/>
      </c>
      <c r="L445" s="119" t="str">
        <f>IFERROR(VLOOKUP(D445,Liste!A:C,3,0),"")</f>
        <v/>
      </c>
      <c r="N445" s="119" t="str">
        <f>IFERROR(VLOOKUP(D445,Liste!A:E,4,0),"")</f>
        <v/>
      </c>
    </row>
    <row r="446" spans="4:14" x14ac:dyDescent="0.2">
      <c r="D446" s="121"/>
      <c r="J446" s="119" t="str">
        <f>IFERROR(VLOOKUP(D446,Liste!A:B,2,0),"")</f>
        <v/>
      </c>
      <c r="L446" s="119" t="str">
        <f>IFERROR(VLOOKUP(D446,Liste!A:C,3,0),"")</f>
        <v/>
      </c>
      <c r="N446" s="119" t="str">
        <f>IFERROR(VLOOKUP(D446,Liste!A:E,4,0),"")</f>
        <v/>
      </c>
    </row>
    <row r="447" spans="4:14" x14ac:dyDescent="0.2">
      <c r="D447" s="121"/>
      <c r="J447" s="119" t="str">
        <f>IFERROR(VLOOKUP(D447,Liste!A:B,2,0),"")</f>
        <v/>
      </c>
      <c r="L447" s="119" t="str">
        <f>IFERROR(VLOOKUP(D447,Liste!A:C,3,0),"")</f>
        <v/>
      </c>
      <c r="N447" s="119" t="str">
        <f>IFERROR(VLOOKUP(D447,Liste!A:E,4,0),"")</f>
        <v/>
      </c>
    </row>
    <row r="448" spans="4:14" x14ac:dyDescent="0.2">
      <c r="D448" s="121"/>
      <c r="J448" s="119" t="str">
        <f>IFERROR(VLOOKUP(D448,Liste!A:B,2,0),"")</f>
        <v/>
      </c>
      <c r="L448" s="119" t="str">
        <f>IFERROR(VLOOKUP(D448,Liste!A:C,3,0),"")</f>
        <v/>
      </c>
      <c r="N448" s="119" t="str">
        <f>IFERROR(VLOOKUP(D448,Liste!A:E,4,0),"")</f>
        <v/>
      </c>
    </row>
    <row r="449" spans="4:14" x14ac:dyDescent="0.2">
      <c r="D449" s="121"/>
      <c r="J449" s="119" t="str">
        <f>IFERROR(VLOOKUP(D449,Liste!A:B,2,0),"")</f>
        <v/>
      </c>
      <c r="L449" s="119" t="str">
        <f>IFERROR(VLOOKUP(D449,Liste!A:C,3,0),"")</f>
        <v/>
      </c>
      <c r="N449" s="119" t="str">
        <f>IFERROR(VLOOKUP(D449,Liste!A:E,4,0),"")</f>
        <v/>
      </c>
    </row>
    <row r="450" spans="4:14" x14ac:dyDescent="0.2">
      <c r="D450" s="121"/>
      <c r="J450" s="119" t="str">
        <f>IFERROR(VLOOKUP(D450,Liste!A:B,2,0),"")</f>
        <v/>
      </c>
      <c r="L450" s="119" t="str">
        <f>IFERROR(VLOOKUP(D450,Liste!A:C,3,0),"")</f>
        <v/>
      </c>
      <c r="N450" s="119" t="str">
        <f>IFERROR(VLOOKUP(D450,Liste!A:E,4,0),"")</f>
        <v/>
      </c>
    </row>
    <row r="451" spans="4:14" x14ac:dyDescent="0.2">
      <c r="D451" s="121"/>
      <c r="J451" s="119" t="str">
        <f>IFERROR(VLOOKUP(D451,Liste!A:B,2,0),"")</f>
        <v/>
      </c>
      <c r="L451" s="119" t="str">
        <f>IFERROR(VLOOKUP(D451,Liste!A:C,3,0),"")</f>
        <v/>
      </c>
      <c r="N451" s="119" t="str">
        <f>IFERROR(VLOOKUP(D451,Liste!A:E,4,0),"")</f>
        <v/>
      </c>
    </row>
    <row r="452" spans="4:14" x14ac:dyDescent="0.2">
      <c r="D452" s="121"/>
      <c r="J452" s="119" t="str">
        <f>IFERROR(VLOOKUP(D452,Liste!A:B,2,0),"")</f>
        <v/>
      </c>
      <c r="L452" s="119" t="str">
        <f>IFERROR(VLOOKUP(D452,Liste!A:C,3,0),"")</f>
        <v/>
      </c>
      <c r="N452" s="119" t="str">
        <f>IFERROR(VLOOKUP(D452,Liste!A:E,4,0),"")</f>
        <v/>
      </c>
    </row>
    <row r="453" spans="4:14" x14ac:dyDescent="0.2">
      <c r="D453" s="121"/>
      <c r="J453" s="119" t="str">
        <f>IFERROR(VLOOKUP(D453,Liste!A:B,2,0),"")</f>
        <v/>
      </c>
      <c r="L453" s="119" t="str">
        <f>IFERROR(VLOOKUP(D453,Liste!A:C,3,0),"")</f>
        <v/>
      </c>
      <c r="N453" s="119" t="str">
        <f>IFERROR(VLOOKUP(D453,Liste!A:E,4,0),"")</f>
        <v/>
      </c>
    </row>
    <row r="454" spans="4:14" x14ac:dyDescent="0.2">
      <c r="D454" s="121"/>
      <c r="J454" s="119" t="str">
        <f>IFERROR(VLOOKUP(D454,Liste!A:B,2,0),"")</f>
        <v/>
      </c>
      <c r="L454" s="119" t="str">
        <f>IFERROR(VLOOKUP(D454,Liste!A:C,3,0),"")</f>
        <v/>
      </c>
      <c r="N454" s="119" t="str">
        <f>IFERROR(VLOOKUP(D454,Liste!A:E,4,0),"")</f>
        <v/>
      </c>
    </row>
    <row r="455" spans="4:14" x14ac:dyDescent="0.2">
      <c r="D455" s="121"/>
      <c r="J455" s="119" t="str">
        <f>IFERROR(VLOOKUP(D455,Liste!A:B,2,0),"")</f>
        <v/>
      </c>
      <c r="L455" s="119" t="str">
        <f>IFERROR(VLOOKUP(D455,Liste!A:C,3,0),"")</f>
        <v/>
      </c>
      <c r="N455" s="119" t="str">
        <f>IFERROR(VLOOKUP(D455,Liste!A:E,4,0),"")</f>
        <v/>
      </c>
    </row>
    <row r="456" spans="4:14" x14ac:dyDescent="0.2">
      <c r="D456" s="121"/>
      <c r="J456" s="119" t="str">
        <f>IFERROR(VLOOKUP(D456,Liste!A:B,2,0),"")</f>
        <v/>
      </c>
      <c r="L456" s="119" t="str">
        <f>IFERROR(VLOOKUP(D456,Liste!A:C,3,0),"")</f>
        <v/>
      </c>
      <c r="N456" s="119" t="str">
        <f>IFERROR(VLOOKUP(D456,Liste!A:E,4,0),"")</f>
        <v/>
      </c>
    </row>
    <row r="457" spans="4:14" x14ac:dyDescent="0.2">
      <c r="D457" s="121"/>
      <c r="J457" s="119" t="str">
        <f>IFERROR(VLOOKUP(D457,Liste!A:B,2,0),"")</f>
        <v/>
      </c>
      <c r="L457" s="119" t="str">
        <f>IFERROR(VLOOKUP(D457,Liste!A:C,3,0),"")</f>
        <v/>
      </c>
      <c r="N457" s="119" t="str">
        <f>IFERROR(VLOOKUP(D457,Liste!A:E,4,0),"")</f>
        <v/>
      </c>
    </row>
    <row r="458" spans="4:14" x14ac:dyDescent="0.2">
      <c r="D458" s="121"/>
      <c r="J458" s="119" t="str">
        <f>IFERROR(VLOOKUP(D458,Liste!A:B,2,0),"")</f>
        <v/>
      </c>
      <c r="L458" s="119" t="str">
        <f>IFERROR(VLOOKUP(D458,Liste!A:C,3,0),"")</f>
        <v/>
      </c>
      <c r="N458" s="119" t="str">
        <f>IFERROR(VLOOKUP(D458,Liste!A:E,4,0),"")</f>
        <v/>
      </c>
    </row>
    <row r="459" spans="4:14" x14ac:dyDescent="0.2">
      <c r="D459" s="121"/>
      <c r="J459" s="119" t="str">
        <f>IFERROR(VLOOKUP(D459,Liste!A:B,2,0),"")</f>
        <v/>
      </c>
      <c r="L459" s="119" t="str">
        <f>IFERROR(VLOOKUP(D459,Liste!A:C,3,0),"")</f>
        <v/>
      </c>
      <c r="N459" s="119" t="str">
        <f>IFERROR(VLOOKUP(D459,Liste!A:E,4,0),"")</f>
        <v/>
      </c>
    </row>
    <row r="460" spans="4:14" x14ac:dyDescent="0.2">
      <c r="D460" s="121"/>
      <c r="J460" s="119" t="str">
        <f>IFERROR(VLOOKUP(D460,Liste!A:B,2,0),"")</f>
        <v/>
      </c>
      <c r="L460" s="119" t="str">
        <f>IFERROR(VLOOKUP(D460,Liste!A:C,3,0),"")</f>
        <v/>
      </c>
      <c r="N460" s="119" t="str">
        <f>IFERROR(VLOOKUP(D460,Liste!A:E,4,0),"")</f>
        <v/>
      </c>
    </row>
    <row r="461" spans="4:14" x14ac:dyDescent="0.2">
      <c r="D461" s="121"/>
      <c r="J461" s="119" t="str">
        <f>IFERROR(VLOOKUP(D461,Liste!A:B,2,0),"")</f>
        <v/>
      </c>
      <c r="L461" s="119" t="str">
        <f>IFERROR(VLOOKUP(D461,Liste!A:C,3,0),"")</f>
        <v/>
      </c>
      <c r="N461" s="119" t="str">
        <f>IFERROR(VLOOKUP(D461,Liste!A:E,4,0),"")</f>
        <v/>
      </c>
    </row>
    <row r="462" spans="4:14" x14ac:dyDescent="0.2">
      <c r="D462" s="121"/>
      <c r="J462" s="119" t="str">
        <f>IFERROR(VLOOKUP(D462,Liste!A:B,2,0),"")</f>
        <v/>
      </c>
      <c r="L462" s="119" t="str">
        <f>IFERROR(VLOOKUP(D462,Liste!A:C,3,0),"")</f>
        <v/>
      </c>
      <c r="N462" s="119" t="str">
        <f>IFERROR(VLOOKUP(D462,Liste!A:E,4,0),"")</f>
        <v/>
      </c>
    </row>
    <row r="463" spans="4:14" x14ac:dyDescent="0.2">
      <c r="D463" s="121"/>
      <c r="J463" s="119" t="str">
        <f>IFERROR(VLOOKUP(D463,Liste!A:B,2,0),"")</f>
        <v/>
      </c>
      <c r="L463" s="119" t="str">
        <f>IFERROR(VLOOKUP(D463,Liste!A:C,3,0),"")</f>
        <v/>
      </c>
      <c r="N463" s="119" t="str">
        <f>IFERROR(VLOOKUP(D463,Liste!A:E,4,0),"")</f>
        <v/>
      </c>
    </row>
    <row r="464" spans="4:14" x14ac:dyDescent="0.2">
      <c r="D464" s="121"/>
      <c r="J464" s="119" t="str">
        <f>IFERROR(VLOOKUP(D464,Liste!A:B,2,0),"")</f>
        <v/>
      </c>
      <c r="L464" s="119" t="str">
        <f>IFERROR(VLOOKUP(D464,Liste!A:C,3,0),"")</f>
        <v/>
      </c>
      <c r="N464" s="119" t="str">
        <f>IFERROR(VLOOKUP(D464,Liste!A:E,4,0),"")</f>
        <v/>
      </c>
    </row>
    <row r="465" spans="4:14" x14ac:dyDescent="0.2">
      <c r="D465" s="121"/>
      <c r="J465" s="119" t="str">
        <f>IFERROR(VLOOKUP(D465,Liste!A:B,2,0),"")</f>
        <v/>
      </c>
      <c r="L465" s="119" t="str">
        <f>IFERROR(VLOOKUP(D465,Liste!A:C,3,0),"")</f>
        <v/>
      </c>
      <c r="N465" s="119" t="str">
        <f>IFERROR(VLOOKUP(D465,Liste!A:E,4,0),"")</f>
        <v/>
      </c>
    </row>
    <row r="466" spans="4:14" x14ac:dyDescent="0.2">
      <c r="D466" s="121"/>
      <c r="J466" s="119" t="str">
        <f>IFERROR(VLOOKUP(D466,Liste!A:B,2,0),"")</f>
        <v/>
      </c>
      <c r="L466" s="119" t="str">
        <f>IFERROR(VLOOKUP(D466,Liste!A:C,3,0),"")</f>
        <v/>
      </c>
      <c r="N466" s="119" t="str">
        <f>IFERROR(VLOOKUP(D466,Liste!A:E,4,0),"")</f>
        <v/>
      </c>
    </row>
    <row r="467" spans="4:14" x14ac:dyDescent="0.2">
      <c r="D467" s="121"/>
      <c r="J467" s="119" t="str">
        <f>IFERROR(VLOOKUP(D467,Liste!A:B,2,0),"")</f>
        <v/>
      </c>
      <c r="L467" s="119" t="str">
        <f>IFERROR(VLOOKUP(D467,Liste!A:C,3,0),"")</f>
        <v/>
      </c>
      <c r="N467" s="119" t="str">
        <f>IFERROR(VLOOKUP(D467,Liste!A:E,4,0),"")</f>
        <v/>
      </c>
    </row>
    <row r="468" spans="4:14" x14ac:dyDescent="0.2">
      <c r="D468" s="121"/>
      <c r="J468" s="119" t="str">
        <f>IFERROR(VLOOKUP(D468,Liste!A:B,2,0),"")</f>
        <v/>
      </c>
      <c r="L468" s="119" t="str">
        <f>IFERROR(VLOOKUP(D468,Liste!A:C,3,0),"")</f>
        <v/>
      </c>
      <c r="N468" s="119" t="str">
        <f>IFERROR(VLOOKUP(D468,Liste!A:E,4,0),"")</f>
        <v/>
      </c>
    </row>
    <row r="469" spans="4:14" x14ac:dyDescent="0.2">
      <c r="D469" s="121"/>
      <c r="J469" s="119" t="str">
        <f>IFERROR(VLOOKUP(D469,Liste!A:B,2,0),"")</f>
        <v/>
      </c>
      <c r="L469" s="119" t="str">
        <f>IFERROR(VLOOKUP(D469,Liste!A:C,3,0),"")</f>
        <v/>
      </c>
      <c r="N469" s="119" t="str">
        <f>IFERROR(VLOOKUP(D469,Liste!A:E,4,0),"")</f>
        <v/>
      </c>
    </row>
    <row r="470" spans="4:14" x14ac:dyDescent="0.2">
      <c r="D470" s="121"/>
      <c r="J470" s="119" t="str">
        <f>IFERROR(VLOOKUP(D470,Liste!A:B,2,0),"")</f>
        <v/>
      </c>
      <c r="L470" s="119" t="str">
        <f>IFERROR(VLOOKUP(D470,Liste!A:C,3,0),"")</f>
        <v/>
      </c>
      <c r="N470" s="119" t="str">
        <f>IFERROR(VLOOKUP(D470,Liste!A:E,4,0),"")</f>
        <v/>
      </c>
    </row>
    <row r="471" spans="4:14" x14ac:dyDescent="0.2">
      <c r="D471" s="121"/>
      <c r="J471" s="119" t="str">
        <f>IFERROR(VLOOKUP(D471,Liste!A:B,2,0),"")</f>
        <v/>
      </c>
      <c r="L471" s="119" t="str">
        <f>IFERROR(VLOOKUP(D471,Liste!A:C,3,0),"")</f>
        <v/>
      </c>
      <c r="N471" s="119" t="str">
        <f>IFERROR(VLOOKUP(D471,Liste!A:E,4,0),"")</f>
        <v/>
      </c>
    </row>
    <row r="472" spans="4:14" x14ac:dyDescent="0.2">
      <c r="D472" s="121"/>
      <c r="J472" s="119" t="str">
        <f>IFERROR(VLOOKUP(D472,Liste!A:B,2,0),"")</f>
        <v/>
      </c>
      <c r="L472" s="119" t="str">
        <f>IFERROR(VLOOKUP(D472,Liste!A:C,3,0),"")</f>
        <v/>
      </c>
      <c r="N472" s="119" t="str">
        <f>IFERROR(VLOOKUP(D472,Liste!A:E,4,0),"")</f>
        <v/>
      </c>
    </row>
    <row r="473" spans="4:14" x14ac:dyDescent="0.2">
      <c r="D473" s="121"/>
      <c r="J473" s="119" t="str">
        <f>IFERROR(VLOOKUP(D473,Liste!A:B,2,0),"")</f>
        <v/>
      </c>
      <c r="L473" s="119" t="str">
        <f>IFERROR(VLOOKUP(D473,Liste!A:C,3,0),"")</f>
        <v/>
      </c>
      <c r="N473" s="119" t="str">
        <f>IFERROR(VLOOKUP(D473,Liste!A:E,4,0),"")</f>
        <v/>
      </c>
    </row>
    <row r="474" spans="4:14" x14ac:dyDescent="0.2">
      <c r="D474" s="121"/>
      <c r="J474" s="119" t="str">
        <f>IFERROR(VLOOKUP(D474,Liste!A:B,2,0),"")</f>
        <v/>
      </c>
      <c r="L474" s="119" t="str">
        <f>IFERROR(VLOOKUP(D474,Liste!A:C,3,0),"")</f>
        <v/>
      </c>
      <c r="N474" s="119" t="str">
        <f>IFERROR(VLOOKUP(D474,Liste!A:E,4,0),"")</f>
        <v/>
      </c>
    </row>
    <row r="475" spans="4:14" x14ac:dyDescent="0.2">
      <c r="D475" s="121"/>
      <c r="J475" s="119" t="str">
        <f>IFERROR(VLOOKUP(D475,Liste!A:B,2,0),"")</f>
        <v/>
      </c>
      <c r="L475" s="119" t="str">
        <f>IFERROR(VLOOKUP(D475,Liste!A:C,3,0),"")</f>
        <v/>
      </c>
      <c r="N475" s="119" t="str">
        <f>IFERROR(VLOOKUP(D475,Liste!A:E,4,0),"")</f>
        <v/>
      </c>
    </row>
    <row r="476" spans="4:14" x14ac:dyDescent="0.2">
      <c r="D476" s="121"/>
      <c r="J476" s="119" t="str">
        <f>IFERROR(VLOOKUP(D476,Liste!A:B,2,0),"")</f>
        <v/>
      </c>
      <c r="L476" s="119" t="str">
        <f>IFERROR(VLOOKUP(D476,Liste!A:C,3,0),"")</f>
        <v/>
      </c>
      <c r="N476" s="119" t="str">
        <f>IFERROR(VLOOKUP(D476,Liste!A:E,4,0),"")</f>
        <v/>
      </c>
    </row>
    <row r="477" spans="4:14" x14ac:dyDescent="0.2">
      <c r="D477" s="121"/>
      <c r="J477" s="119" t="str">
        <f>IFERROR(VLOOKUP(D477,Liste!A:B,2,0),"")</f>
        <v/>
      </c>
      <c r="L477" s="119" t="str">
        <f>IFERROR(VLOOKUP(D477,Liste!A:C,3,0),"")</f>
        <v/>
      </c>
      <c r="N477" s="119" t="str">
        <f>IFERROR(VLOOKUP(D477,Liste!A:E,4,0),"")</f>
        <v/>
      </c>
    </row>
    <row r="478" spans="4:14" x14ac:dyDescent="0.2">
      <c r="D478" s="121"/>
      <c r="J478" s="119" t="str">
        <f>IFERROR(VLOOKUP(D478,Liste!A:B,2,0),"")</f>
        <v/>
      </c>
      <c r="L478" s="119" t="str">
        <f>IFERROR(VLOOKUP(D478,Liste!A:C,3,0),"")</f>
        <v/>
      </c>
      <c r="N478" s="119" t="str">
        <f>IFERROR(VLOOKUP(D478,Liste!A:E,4,0),"")</f>
        <v/>
      </c>
    </row>
    <row r="479" spans="4:14" x14ac:dyDescent="0.2">
      <c r="D479" s="121"/>
      <c r="J479" s="119" t="str">
        <f>IFERROR(VLOOKUP(D479,Liste!A:B,2,0),"")</f>
        <v/>
      </c>
      <c r="L479" s="119" t="str">
        <f>IFERROR(VLOOKUP(D479,Liste!A:C,3,0),"")</f>
        <v/>
      </c>
      <c r="N479" s="119" t="str">
        <f>IFERROR(VLOOKUP(D479,Liste!A:E,4,0),"")</f>
        <v/>
      </c>
    </row>
    <row r="480" spans="4:14" x14ac:dyDescent="0.2">
      <c r="D480" s="121"/>
      <c r="J480" s="119" t="str">
        <f>IFERROR(VLOOKUP(D480,Liste!A:B,2,0),"")</f>
        <v/>
      </c>
      <c r="L480" s="119" t="str">
        <f>IFERROR(VLOOKUP(D480,Liste!A:C,3,0),"")</f>
        <v/>
      </c>
      <c r="N480" s="119" t="str">
        <f>IFERROR(VLOOKUP(D480,Liste!A:E,4,0),"")</f>
        <v/>
      </c>
    </row>
    <row r="481" spans="4:14" x14ac:dyDescent="0.2">
      <c r="D481" s="121"/>
      <c r="J481" s="119" t="str">
        <f>IFERROR(VLOOKUP(D481,Liste!A:B,2,0),"")</f>
        <v/>
      </c>
      <c r="L481" s="119" t="str">
        <f>IFERROR(VLOOKUP(D481,Liste!A:C,3,0),"")</f>
        <v/>
      </c>
      <c r="N481" s="119" t="str">
        <f>IFERROR(VLOOKUP(D481,Liste!A:E,4,0),"")</f>
        <v/>
      </c>
    </row>
    <row r="482" spans="4:14" x14ac:dyDescent="0.2">
      <c r="D482" s="121"/>
      <c r="J482" s="119" t="str">
        <f>IFERROR(VLOOKUP(D482,Liste!A:B,2,0),"")</f>
        <v/>
      </c>
      <c r="L482" s="119" t="str">
        <f>IFERROR(VLOOKUP(D482,Liste!A:C,3,0),"")</f>
        <v/>
      </c>
      <c r="N482" s="119" t="str">
        <f>IFERROR(VLOOKUP(D482,Liste!A:E,4,0),"")</f>
        <v/>
      </c>
    </row>
    <row r="483" spans="4:14" x14ac:dyDescent="0.2">
      <c r="D483" s="121"/>
      <c r="J483" s="119" t="str">
        <f>IFERROR(VLOOKUP(D483,Liste!A:B,2,0),"")</f>
        <v/>
      </c>
      <c r="L483" s="119" t="str">
        <f>IFERROR(VLOOKUP(D483,Liste!A:C,3,0),"")</f>
        <v/>
      </c>
      <c r="N483" s="119" t="str">
        <f>IFERROR(VLOOKUP(D483,Liste!A:E,4,0),"")</f>
        <v/>
      </c>
    </row>
    <row r="484" spans="4:14" x14ac:dyDescent="0.2">
      <c r="D484" s="121"/>
      <c r="J484" s="119" t="str">
        <f>IFERROR(VLOOKUP(D484,Liste!A:B,2,0),"")</f>
        <v/>
      </c>
      <c r="L484" s="119" t="str">
        <f>IFERROR(VLOOKUP(D484,Liste!A:C,3,0),"")</f>
        <v/>
      </c>
      <c r="N484" s="119" t="str">
        <f>IFERROR(VLOOKUP(D484,Liste!A:E,4,0),"")</f>
        <v/>
      </c>
    </row>
    <row r="485" spans="4:14" x14ac:dyDescent="0.2">
      <c r="D485" s="121"/>
      <c r="J485" s="119" t="str">
        <f>IFERROR(VLOOKUP(D485,Liste!A:B,2,0),"")</f>
        <v/>
      </c>
      <c r="L485" s="119" t="str">
        <f>IFERROR(VLOOKUP(D485,Liste!A:C,3,0),"")</f>
        <v/>
      </c>
      <c r="N485" s="119" t="str">
        <f>IFERROR(VLOOKUP(D485,Liste!A:E,4,0),"")</f>
        <v/>
      </c>
    </row>
    <row r="486" spans="4:14" x14ac:dyDescent="0.2">
      <c r="D486" s="121"/>
      <c r="J486" s="119" t="str">
        <f>IFERROR(VLOOKUP(D486,Liste!A:B,2,0),"")</f>
        <v/>
      </c>
      <c r="L486" s="119" t="str">
        <f>IFERROR(VLOOKUP(D486,Liste!A:C,3,0),"")</f>
        <v/>
      </c>
      <c r="N486" s="119" t="str">
        <f>IFERROR(VLOOKUP(D486,Liste!A:E,4,0),"")</f>
        <v/>
      </c>
    </row>
    <row r="487" spans="4:14" x14ac:dyDescent="0.2">
      <c r="D487" s="121"/>
      <c r="J487" s="119" t="str">
        <f>IFERROR(VLOOKUP(D487,Liste!A:B,2,0),"")</f>
        <v/>
      </c>
      <c r="L487" s="119" t="str">
        <f>IFERROR(VLOOKUP(D487,Liste!A:C,3,0),"")</f>
        <v/>
      </c>
      <c r="N487" s="119" t="str">
        <f>IFERROR(VLOOKUP(D487,Liste!A:E,4,0),"")</f>
        <v/>
      </c>
    </row>
    <row r="488" spans="4:14" x14ac:dyDescent="0.2">
      <c r="D488" s="121"/>
      <c r="J488" s="119" t="str">
        <f>IFERROR(VLOOKUP(D488,Liste!A:B,2,0),"")</f>
        <v/>
      </c>
      <c r="L488" s="119" t="str">
        <f>IFERROR(VLOOKUP(D488,Liste!A:C,3,0),"")</f>
        <v/>
      </c>
      <c r="N488" s="119" t="str">
        <f>IFERROR(VLOOKUP(D488,Liste!A:E,4,0),"")</f>
        <v/>
      </c>
    </row>
    <row r="489" spans="4:14" x14ac:dyDescent="0.2">
      <c r="D489" s="121"/>
      <c r="J489" s="119" t="str">
        <f>IFERROR(VLOOKUP(D489,Liste!A:B,2,0),"")</f>
        <v/>
      </c>
      <c r="L489" s="119" t="str">
        <f>IFERROR(VLOOKUP(D489,Liste!A:C,3,0),"")</f>
        <v/>
      </c>
      <c r="N489" s="119" t="str">
        <f>IFERROR(VLOOKUP(D489,Liste!A:E,4,0),"")</f>
        <v/>
      </c>
    </row>
    <row r="490" spans="4:14" x14ac:dyDescent="0.2">
      <c r="D490" s="121"/>
      <c r="J490" s="119" t="str">
        <f>IFERROR(VLOOKUP(D490,Liste!A:B,2,0),"")</f>
        <v/>
      </c>
      <c r="L490" s="119" t="str">
        <f>IFERROR(VLOOKUP(D490,Liste!A:C,3,0),"")</f>
        <v/>
      </c>
      <c r="N490" s="119" t="str">
        <f>IFERROR(VLOOKUP(D490,Liste!A:E,4,0),"")</f>
        <v/>
      </c>
    </row>
    <row r="491" spans="4:14" x14ac:dyDescent="0.2">
      <c r="D491" s="121"/>
      <c r="J491" s="119" t="str">
        <f>IFERROR(VLOOKUP(D491,Liste!A:B,2,0),"")</f>
        <v/>
      </c>
      <c r="L491" s="119" t="str">
        <f>IFERROR(VLOOKUP(D491,Liste!A:C,3,0),"")</f>
        <v/>
      </c>
      <c r="N491" s="119" t="str">
        <f>IFERROR(VLOOKUP(D491,Liste!A:E,4,0),"")</f>
        <v/>
      </c>
    </row>
    <row r="492" spans="4:14" x14ac:dyDescent="0.2">
      <c r="D492" s="121"/>
      <c r="J492" s="119" t="str">
        <f>IFERROR(VLOOKUP(D492,Liste!A:B,2,0),"")</f>
        <v/>
      </c>
      <c r="L492" s="119" t="str">
        <f>IFERROR(VLOOKUP(D492,Liste!A:C,3,0),"")</f>
        <v/>
      </c>
      <c r="N492" s="119" t="str">
        <f>IFERROR(VLOOKUP(D492,Liste!A:E,4,0),"")</f>
        <v/>
      </c>
    </row>
    <row r="493" spans="4:14" x14ac:dyDescent="0.2">
      <c r="D493" s="121"/>
      <c r="J493" s="119" t="str">
        <f>IFERROR(VLOOKUP(D493,Liste!A:B,2,0),"")</f>
        <v/>
      </c>
      <c r="L493" s="119" t="str">
        <f>IFERROR(VLOOKUP(D493,Liste!A:C,3,0),"")</f>
        <v/>
      </c>
      <c r="N493" s="119" t="str">
        <f>IFERROR(VLOOKUP(D493,Liste!A:E,4,0),"")</f>
        <v/>
      </c>
    </row>
    <row r="494" spans="4:14" x14ac:dyDescent="0.2">
      <c r="D494" s="121"/>
      <c r="J494" s="119" t="str">
        <f>IFERROR(VLOOKUP(D494,Liste!A:B,2,0),"")</f>
        <v/>
      </c>
      <c r="L494" s="119" t="str">
        <f>IFERROR(VLOOKUP(D494,Liste!A:C,3,0),"")</f>
        <v/>
      </c>
      <c r="N494" s="119" t="str">
        <f>IFERROR(VLOOKUP(D494,Liste!A:E,4,0),"")</f>
        <v/>
      </c>
    </row>
    <row r="495" spans="4:14" x14ac:dyDescent="0.2">
      <c r="D495" s="121"/>
      <c r="J495" s="119" t="str">
        <f>IFERROR(VLOOKUP(D495,Liste!A:B,2,0),"")</f>
        <v/>
      </c>
      <c r="L495" s="119" t="str">
        <f>IFERROR(VLOOKUP(D495,Liste!A:C,3,0),"")</f>
        <v/>
      </c>
      <c r="N495" s="119" t="str">
        <f>IFERROR(VLOOKUP(D495,Liste!A:E,4,0),"")</f>
        <v/>
      </c>
    </row>
    <row r="496" spans="4:14" x14ac:dyDescent="0.2">
      <c r="D496" s="121"/>
      <c r="J496" s="119" t="str">
        <f>IFERROR(VLOOKUP(D496,Liste!A:B,2,0),"")</f>
        <v/>
      </c>
      <c r="L496" s="119" t="str">
        <f>IFERROR(VLOOKUP(D496,Liste!A:C,3,0),"")</f>
        <v/>
      </c>
      <c r="N496" s="119" t="str">
        <f>IFERROR(VLOOKUP(D496,Liste!A:E,4,0),"")</f>
        <v/>
      </c>
    </row>
    <row r="497" spans="4:14" x14ac:dyDescent="0.2">
      <c r="D497" s="121"/>
      <c r="J497" s="119" t="str">
        <f>IFERROR(VLOOKUP(D497,Liste!A:B,2,0),"")</f>
        <v/>
      </c>
      <c r="L497" s="119" t="str">
        <f>IFERROR(VLOOKUP(D497,Liste!A:C,3,0),"")</f>
        <v/>
      </c>
      <c r="N497" s="119" t="str">
        <f>IFERROR(VLOOKUP(D497,Liste!A:E,4,0),"")</f>
        <v/>
      </c>
    </row>
    <row r="498" spans="4:14" x14ac:dyDescent="0.2">
      <c r="D498" s="121"/>
      <c r="J498" s="119" t="str">
        <f>IFERROR(VLOOKUP(D498,Liste!A:B,2,0),"")</f>
        <v/>
      </c>
      <c r="L498" s="119" t="str">
        <f>IFERROR(VLOOKUP(D498,Liste!A:C,3,0),"")</f>
        <v/>
      </c>
      <c r="N498" s="119" t="str">
        <f>IFERROR(VLOOKUP(D498,Liste!A:E,4,0),"")</f>
        <v/>
      </c>
    </row>
    <row r="499" spans="4:14" x14ac:dyDescent="0.2">
      <c r="D499" s="121"/>
      <c r="J499" s="119" t="str">
        <f>IFERROR(VLOOKUP(D499,Liste!A:B,2,0),"")</f>
        <v/>
      </c>
      <c r="L499" s="119" t="str">
        <f>IFERROR(VLOOKUP(D499,Liste!A:C,3,0),"")</f>
        <v/>
      </c>
      <c r="N499" s="119" t="str">
        <f>IFERROR(VLOOKUP(D499,Liste!A:E,4,0),"")</f>
        <v/>
      </c>
    </row>
    <row r="500" spans="4:14" x14ac:dyDescent="0.2">
      <c r="D500" s="121"/>
      <c r="J500" s="119" t="str">
        <f>IFERROR(VLOOKUP(D500,Liste!A:B,2,0),"")</f>
        <v/>
      </c>
      <c r="L500" s="119" t="str">
        <f>IFERROR(VLOOKUP(D500,Liste!A:C,3,0),"")</f>
        <v/>
      </c>
      <c r="N500" s="119" t="str">
        <f>IFERROR(VLOOKUP(D500,Liste!A:E,4,0),"")</f>
        <v/>
      </c>
    </row>
    <row r="501" spans="4:14" x14ac:dyDescent="0.2">
      <c r="D501" s="121"/>
      <c r="J501" s="119" t="str">
        <f>IFERROR(VLOOKUP(D501,Liste!A:B,2,0),"")</f>
        <v/>
      </c>
      <c r="L501" s="119" t="str">
        <f>IFERROR(VLOOKUP(D501,Liste!A:C,3,0),"")</f>
        <v/>
      </c>
      <c r="N501" s="119" t="str">
        <f>IFERROR(VLOOKUP(D501,Liste!A:E,4,0),"")</f>
        <v/>
      </c>
    </row>
    <row r="502" spans="4:14" x14ac:dyDescent="0.2">
      <c r="D502" s="121"/>
      <c r="J502" s="119" t="str">
        <f>IFERROR(VLOOKUP(D502,Liste!A:B,2,0),"")</f>
        <v/>
      </c>
      <c r="L502" s="119" t="str">
        <f>IFERROR(VLOOKUP(D502,Liste!A:C,3,0),"")</f>
        <v/>
      </c>
      <c r="N502" s="119" t="str">
        <f>IFERROR(VLOOKUP(D502,Liste!A:E,4,0),"")</f>
        <v/>
      </c>
    </row>
    <row r="503" spans="4:14" x14ac:dyDescent="0.2">
      <c r="D503" s="121"/>
      <c r="J503" s="119" t="str">
        <f>IFERROR(VLOOKUP(D503,Liste!A:B,2,0),"")</f>
        <v/>
      </c>
      <c r="L503" s="119" t="str">
        <f>IFERROR(VLOOKUP(D503,Liste!A:C,3,0),"")</f>
        <v/>
      </c>
      <c r="N503" s="119" t="str">
        <f>IFERROR(VLOOKUP(D503,Liste!A:E,4,0),"")</f>
        <v/>
      </c>
    </row>
    <row r="504" spans="4:14" x14ac:dyDescent="0.2">
      <c r="D504" s="121"/>
      <c r="J504" s="119" t="str">
        <f>IFERROR(VLOOKUP(D504,Liste!A:B,2,0),"")</f>
        <v/>
      </c>
      <c r="L504" s="119" t="str">
        <f>IFERROR(VLOOKUP(D504,Liste!A:C,3,0),"")</f>
        <v/>
      </c>
      <c r="N504" s="119" t="str">
        <f>IFERROR(VLOOKUP(D504,Liste!A:E,4,0),"")</f>
        <v/>
      </c>
    </row>
    <row r="505" spans="4:14" x14ac:dyDescent="0.2">
      <c r="D505" s="121"/>
      <c r="J505" s="119" t="str">
        <f>IFERROR(VLOOKUP(D505,Liste!A:B,2,0),"")</f>
        <v/>
      </c>
      <c r="L505" s="119" t="str">
        <f>IFERROR(VLOOKUP(D505,Liste!A:C,3,0),"")</f>
        <v/>
      </c>
      <c r="N505" s="119" t="str">
        <f>IFERROR(VLOOKUP(D505,Liste!A:E,4,0),"")</f>
        <v/>
      </c>
    </row>
    <row r="506" spans="4:14" x14ac:dyDescent="0.2">
      <c r="D506" s="121"/>
      <c r="J506" s="119" t="str">
        <f>IFERROR(VLOOKUP(D506,Liste!A:B,2,0),"")</f>
        <v/>
      </c>
      <c r="L506" s="119" t="str">
        <f>IFERROR(VLOOKUP(D506,Liste!A:C,3,0),"")</f>
        <v/>
      </c>
      <c r="N506" s="119" t="str">
        <f>IFERROR(VLOOKUP(D506,Liste!A:E,4,0),"")</f>
        <v/>
      </c>
    </row>
    <row r="507" spans="4:14" x14ac:dyDescent="0.2">
      <c r="D507" s="121"/>
      <c r="J507" s="119" t="str">
        <f>IFERROR(VLOOKUP(D507,Liste!A:B,2,0),"")</f>
        <v/>
      </c>
      <c r="L507" s="119" t="str">
        <f>IFERROR(VLOOKUP(D507,Liste!A:C,3,0),"")</f>
        <v/>
      </c>
      <c r="N507" s="119" t="str">
        <f>IFERROR(VLOOKUP(D507,Liste!A:E,4,0),"")</f>
        <v/>
      </c>
    </row>
    <row r="508" spans="4:14" x14ac:dyDescent="0.2">
      <c r="D508" s="121"/>
      <c r="J508" s="119" t="str">
        <f>IFERROR(VLOOKUP(D508,Liste!A:B,2,0),"")</f>
        <v/>
      </c>
      <c r="L508" s="119" t="str">
        <f>IFERROR(VLOOKUP(D508,Liste!A:C,3,0),"")</f>
        <v/>
      </c>
      <c r="N508" s="119" t="str">
        <f>IFERROR(VLOOKUP(D508,Liste!A:E,4,0),"")</f>
        <v/>
      </c>
    </row>
    <row r="509" spans="4:14" x14ac:dyDescent="0.2">
      <c r="D509" s="121"/>
      <c r="J509" s="119" t="str">
        <f>IFERROR(VLOOKUP(D509,Liste!A:B,2,0),"")</f>
        <v/>
      </c>
      <c r="L509" s="119" t="str">
        <f>IFERROR(VLOOKUP(D509,Liste!A:C,3,0),"")</f>
        <v/>
      </c>
      <c r="N509" s="119" t="str">
        <f>IFERROR(VLOOKUP(D509,Liste!A:E,4,0),"")</f>
        <v/>
      </c>
    </row>
    <row r="510" spans="4:14" x14ac:dyDescent="0.2">
      <c r="D510" s="121"/>
      <c r="J510" s="119" t="str">
        <f>IFERROR(VLOOKUP(D510,Liste!A:B,2,0),"")</f>
        <v/>
      </c>
      <c r="L510" s="119" t="str">
        <f>IFERROR(VLOOKUP(D510,Liste!A:C,3,0),"")</f>
        <v/>
      </c>
      <c r="N510" s="119" t="str">
        <f>IFERROR(VLOOKUP(D510,Liste!A:E,4,0),"")</f>
        <v/>
      </c>
    </row>
    <row r="511" spans="4:14" x14ac:dyDescent="0.2">
      <c r="D511" s="121"/>
      <c r="J511" s="119" t="str">
        <f>IFERROR(VLOOKUP(D511,Liste!A:B,2,0),"")</f>
        <v/>
      </c>
      <c r="L511" s="119" t="str">
        <f>IFERROR(VLOOKUP(D511,Liste!A:C,3,0),"")</f>
        <v/>
      </c>
      <c r="N511" s="119" t="str">
        <f>IFERROR(VLOOKUP(D511,Liste!A:E,4,0),"")</f>
        <v/>
      </c>
    </row>
    <row r="512" spans="4:14" x14ac:dyDescent="0.2">
      <c r="D512" s="121"/>
      <c r="J512" s="119" t="str">
        <f>IFERROR(VLOOKUP(D512,Liste!A:B,2,0),"")</f>
        <v/>
      </c>
      <c r="L512" s="119" t="str">
        <f>IFERROR(VLOOKUP(D512,Liste!A:C,3,0),"")</f>
        <v/>
      </c>
      <c r="N512" s="119" t="str">
        <f>IFERROR(VLOOKUP(D512,Liste!A:E,4,0),"")</f>
        <v/>
      </c>
    </row>
    <row r="513" spans="4:14" x14ac:dyDescent="0.2">
      <c r="D513" s="121"/>
      <c r="J513" s="119" t="str">
        <f>IFERROR(VLOOKUP(D513,Liste!A:B,2,0),"")</f>
        <v/>
      </c>
      <c r="L513" s="119" t="str">
        <f>IFERROR(VLOOKUP(D513,Liste!A:C,3,0),"")</f>
        <v/>
      </c>
      <c r="N513" s="119" t="str">
        <f>IFERROR(VLOOKUP(D513,Liste!A:E,4,0),"")</f>
        <v/>
      </c>
    </row>
    <row r="514" spans="4:14" x14ac:dyDescent="0.2">
      <c r="D514" s="121"/>
      <c r="J514" s="119" t="str">
        <f>IFERROR(VLOOKUP(D514,Liste!A:B,2,0),"")</f>
        <v/>
      </c>
      <c r="L514" s="119" t="str">
        <f>IFERROR(VLOOKUP(D514,Liste!A:C,3,0),"")</f>
        <v/>
      </c>
      <c r="N514" s="119" t="str">
        <f>IFERROR(VLOOKUP(D514,Liste!A:E,4,0),"")</f>
        <v/>
      </c>
    </row>
    <row r="515" spans="4:14" x14ac:dyDescent="0.2">
      <c r="D515" s="121"/>
      <c r="J515" s="119" t="str">
        <f>IFERROR(VLOOKUP(D515,Liste!A:B,2,0),"")</f>
        <v/>
      </c>
      <c r="L515" s="119" t="str">
        <f>IFERROR(VLOOKUP(D515,Liste!A:C,3,0),"")</f>
        <v/>
      </c>
      <c r="N515" s="119" t="str">
        <f>IFERROR(VLOOKUP(D515,Liste!A:E,4,0),"")</f>
        <v/>
      </c>
    </row>
    <row r="516" spans="4:14" x14ac:dyDescent="0.2">
      <c r="D516" s="121"/>
      <c r="J516" s="119" t="str">
        <f>IFERROR(VLOOKUP(D516,Liste!A:B,2,0),"")</f>
        <v/>
      </c>
      <c r="L516" s="119" t="str">
        <f>IFERROR(VLOOKUP(D516,Liste!A:C,3,0),"")</f>
        <v/>
      </c>
      <c r="N516" s="119" t="str">
        <f>IFERROR(VLOOKUP(D516,Liste!A:E,4,0),"")</f>
        <v/>
      </c>
    </row>
    <row r="517" spans="4:14" x14ac:dyDescent="0.2">
      <c r="D517" s="121"/>
      <c r="J517" s="119" t="str">
        <f>IFERROR(VLOOKUP(D517,Liste!A:B,2,0),"")</f>
        <v/>
      </c>
      <c r="L517" s="119" t="str">
        <f>IFERROR(VLOOKUP(D517,Liste!A:C,3,0),"")</f>
        <v/>
      </c>
      <c r="N517" s="119" t="str">
        <f>IFERROR(VLOOKUP(D517,Liste!A:E,4,0),"")</f>
        <v/>
      </c>
    </row>
    <row r="518" spans="4:14" x14ac:dyDescent="0.2">
      <c r="D518" s="121"/>
      <c r="J518" s="119" t="str">
        <f>IFERROR(VLOOKUP(D518,Liste!A:B,2,0),"")</f>
        <v/>
      </c>
      <c r="L518" s="119" t="str">
        <f>IFERROR(VLOOKUP(D518,Liste!A:C,3,0),"")</f>
        <v/>
      </c>
      <c r="N518" s="119" t="str">
        <f>IFERROR(VLOOKUP(D518,Liste!A:E,4,0),"")</f>
        <v/>
      </c>
    </row>
    <row r="519" spans="4:14" x14ac:dyDescent="0.2">
      <c r="D519" s="121"/>
      <c r="J519" s="119" t="str">
        <f>IFERROR(VLOOKUP(D519,Liste!A:B,2,0),"")</f>
        <v/>
      </c>
      <c r="L519" s="119" t="str">
        <f>IFERROR(VLOOKUP(D519,Liste!A:C,3,0),"")</f>
        <v/>
      </c>
      <c r="N519" s="119" t="str">
        <f>IFERROR(VLOOKUP(D519,Liste!A:E,4,0),"")</f>
        <v/>
      </c>
    </row>
    <row r="520" spans="4:14" x14ac:dyDescent="0.2">
      <c r="D520" s="121"/>
      <c r="J520" s="119" t="str">
        <f>IFERROR(VLOOKUP(D520,Liste!A:B,2,0),"")</f>
        <v/>
      </c>
      <c r="L520" s="119" t="str">
        <f>IFERROR(VLOOKUP(D520,Liste!A:C,3,0),"")</f>
        <v/>
      </c>
      <c r="N520" s="119" t="str">
        <f>IFERROR(VLOOKUP(D520,Liste!A:E,4,0),"")</f>
        <v/>
      </c>
    </row>
    <row r="521" spans="4:14" x14ac:dyDescent="0.2">
      <c r="D521" s="121"/>
      <c r="J521" s="119" t="str">
        <f>IFERROR(VLOOKUP(D521,Liste!A:B,2,0),"")</f>
        <v/>
      </c>
      <c r="L521" s="119" t="str">
        <f>IFERROR(VLOOKUP(D521,Liste!A:C,3,0),"")</f>
        <v/>
      </c>
      <c r="N521" s="119" t="str">
        <f>IFERROR(VLOOKUP(D521,Liste!A:E,4,0),"")</f>
        <v/>
      </c>
    </row>
    <row r="522" spans="4:14" x14ac:dyDescent="0.2">
      <c r="D522" s="121"/>
      <c r="J522" s="119" t="str">
        <f>IFERROR(VLOOKUP(D522,Liste!A:B,2,0),"")</f>
        <v/>
      </c>
      <c r="L522" s="119" t="str">
        <f>IFERROR(VLOOKUP(D522,Liste!A:C,3,0),"")</f>
        <v/>
      </c>
      <c r="N522" s="119" t="str">
        <f>IFERROR(VLOOKUP(D522,Liste!A:E,4,0),"")</f>
        <v/>
      </c>
    </row>
    <row r="523" spans="4:14" x14ac:dyDescent="0.2">
      <c r="D523" s="121"/>
      <c r="J523" s="119" t="str">
        <f>IFERROR(VLOOKUP(D523,Liste!A:B,2,0),"")</f>
        <v/>
      </c>
      <c r="L523" s="119" t="str">
        <f>IFERROR(VLOOKUP(D523,Liste!A:C,3,0),"")</f>
        <v/>
      </c>
      <c r="N523" s="119" t="str">
        <f>IFERROR(VLOOKUP(D523,Liste!A:E,4,0),"")</f>
        <v/>
      </c>
    </row>
    <row r="524" spans="4:14" x14ac:dyDescent="0.2">
      <c r="D524" s="121"/>
      <c r="J524" s="119" t="str">
        <f>IFERROR(VLOOKUP(D524,Liste!A:B,2,0),"")</f>
        <v/>
      </c>
      <c r="L524" s="119" t="str">
        <f>IFERROR(VLOOKUP(D524,Liste!A:C,3,0),"")</f>
        <v/>
      </c>
      <c r="N524" s="119" t="str">
        <f>IFERROR(VLOOKUP(D524,Liste!A:E,4,0),"")</f>
        <v/>
      </c>
    </row>
    <row r="525" spans="4:14" x14ac:dyDescent="0.2">
      <c r="D525" s="121"/>
      <c r="J525" s="119" t="str">
        <f>IFERROR(VLOOKUP(D525,Liste!A:B,2,0),"")</f>
        <v/>
      </c>
      <c r="L525" s="119" t="str">
        <f>IFERROR(VLOOKUP(D525,Liste!A:C,3,0),"")</f>
        <v/>
      </c>
      <c r="N525" s="119" t="str">
        <f>IFERROR(VLOOKUP(D525,Liste!A:E,4,0),"")</f>
        <v/>
      </c>
    </row>
    <row r="526" spans="4:14" x14ac:dyDescent="0.2">
      <c r="D526" s="121"/>
      <c r="J526" s="119" t="str">
        <f>IFERROR(VLOOKUP(D526,Liste!A:B,2,0),"")</f>
        <v/>
      </c>
      <c r="L526" s="119" t="str">
        <f>IFERROR(VLOOKUP(D526,Liste!A:C,3,0),"")</f>
        <v/>
      </c>
      <c r="N526" s="119" t="str">
        <f>IFERROR(VLOOKUP(D526,Liste!A:E,4,0),"")</f>
        <v/>
      </c>
    </row>
    <row r="527" spans="4:14" x14ac:dyDescent="0.2">
      <c r="D527" s="121"/>
      <c r="J527" s="119" t="str">
        <f>IFERROR(VLOOKUP(D527,Liste!A:B,2,0),"")</f>
        <v/>
      </c>
      <c r="L527" s="119" t="str">
        <f>IFERROR(VLOOKUP(D527,Liste!A:C,3,0),"")</f>
        <v/>
      </c>
      <c r="N527" s="119" t="str">
        <f>IFERROR(VLOOKUP(D527,Liste!A:E,4,0),"")</f>
        <v/>
      </c>
    </row>
    <row r="528" spans="4:14" x14ac:dyDescent="0.2">
      <c r="D528" s="121"/>
      <c r="J528" s="119" t="str">
        <f>IFERROR(VLOOKUP(D528,Liste!A:B,2,0),"")</f>
        <v/>
      </c>
      <c r="L528" s="119" t="str">
        <f>IFERROR(VLOOKUP(D528,Liste!A:C,3,0),"")</f>
        <v/>
      </c>
      <c r="N528" s="119" t="str">
        <f>IFERROR(VLOOKUP(D528,Liste!A:E,4,0),"")</f>
        <v/>
      </c>
    </row>
    <row r="529" spans="4:14" x14ac:dyDescent="0.2">
      <c r="D529" s="121"/>
      <c r="J529" s="119" t="str">
        <f>IFERROR(VLOOKUP(D529,Liste!A:B,2,0),"")</f>
        <v/>
      </c>
      <c r="L529" s="119" t="str">
        <f>IFERROR(VLOOKUP(D529,Liste!A:C,3,0),"")</f>
        <v/>
      </c>
      <c r="N529" s="119" t="str">
        <f>IFERROR(VLOOKUP(D529,Liste!A:E,4,0),"")</f>
        <v/>
      </c>
    </row>
    <row r="530" spans="4:14" x14ac:dyDescent="0.2">
      <c r="D530" s="121"/>
      <c r="J530" s="119" t="str">
        <f>IFERROR(VLOOKUP(D530,Liste!A:B,2,0),"")</f>
        <v/>
      </c>
      <c r="L530" s="119" t="str">
        <f>IFERROR(VLOOKUP(D530,Liste!A:C,3,0),"")</f>
        <v/>
      </c>
      <c r="N530" s="119" t="str">
        <f>IFERROR(VLOOKUP(D530,Liste!A:E,4,0),"")</f>
        <v/>
      </c>
    </row>
    <row r="531" spans="4:14" x14ac:dyDescent="0.2">
      <c r="D531" s="121"/>
      <c r="J531" s="119" t="str">
        <f>IFERROR(VLOOKUP(D531,Liste!A:B,2,0),"")</f>
        <v/>
      </c>
      <c r="L531" s="119" t="str">
        <f>IFERROR(VLOOKUP(D531,Liste!A:C,3,0),"")</f>
        <v/>
      </c>
      <c r="N531" s="119" t="str">
        <f>IFERROR(VLOOKUP(D531,Liste!A:E,4,0),"")</f>
        <v/>
      </c>
    </row>
    <row r="532" spans="4:14" x14ac:dyDescent="0.2">
      <c r="D532" s="121"/>
      <c r="J532" s="119" t="str">
        <f>IFERROR(VLOOKUP(D532,Liste!A:B,2,0),"")</f>
        <v/>
      </c>
      <c r="L532" s="119" t="str">
        <f>IFERROR(VLOOKUP(D532,Liste!A:C,3,0),"")</f>
        <v/>
      </c>
      <c r="N532" s="119" t="str">
        <f>IFERROR(VLOOKUP(D532,Liste!A:E,4,0),"")</f>
        <v/>
      </c>
    </row>
    <row r="533" spans="4:14" x14ac:dyDescent="0.2">
      <c r="D533" s="121"/>
      <c r="J533" s="119" t="str">
        <f>IFERROR(VLOOKUP(D533,Liste!A:B,2,0),"")</f>
        <v/>
      </c>
      <c r="L533" s="119" t="str">
        <f>IFERROR(VLOOKUP(D533,Liste!A:C,3,0),"")</f>
        <v/>
      </c>
      <c r="N533" s="119" t="str">
        <f>IFERROR(VLOOKUP(D533,Liste!A:E,4,0),"")</f>
        <v/>
      </c>
    </row>
    <row r="534" spans="4:14" x14ac:dyDescent="0.2">
      <c r="D534" s="121"/>
      <c r="J534" s="119" t="str">
        <f>IFERROR(VLOOKUP(D534,Liste!A:B,2,0),"")</f>
        <v/>
      </c>
      <c r="L534" s="119" t="str">
        <f>IFERROR(VLOOKUP(D534,Liste!A:C,3,0),"")</f>
        <v/>
      </c>
      <c r="N534" s="119" t="str">
        <f>IFERROR(VLOOKUP(D534,Liste!A:E,4,0),"")</f>
        <v/>
      </c>
    </row>
    <row r="535" spans="4:14" x14ac:dyDescent="0.2">
      <c r="D535" s="121"/>
      <c r="J535" s="119" t="str">
        <f>IFERROR(VLOOKUP(D535,Liste!A:B,2,0),"")</f>
        <v/>
      </c>
      <c r="L535" s="119" t="str">
        <f>IFERROR(VLOOKUP(D535,Liste!A:C,3,0),"")</f>
        <v/>
      </c>
      <c r="N535" s="119" t="str">
        <f>IFERROR(VLOOKUP(D535,Liste!A:E,4,0),"")</f>
        <v/>
      </c>
    </row>
    <row r="536" spans="4:14" x14ac:dyDescent="0.2">
      <c r="D536" s="121"/>
      <c r="J536" s="119" t="str">
        <f>IFERROR(VLOOKUP(D536,Liste!A:B,2,0),"")</f>
        <v/>
      </c>
      <c r="L536" s="119" t="str">
        <f>IFERROR(VLOOKUP(D536,Liste!A:C,3,0),"")</f>
        <v/>
      </c>
      <c r="N536" s="119" t="str">
        <f>IFERROR(VLOOKUP(D536,Liste!A:E,4,0),"")</f>
        <v/>
      </c>
    </row>
    <row r="537" spans="4:14" x14ac:dyDescent="0.2">
      <c r="D537" s="121"/>
      <c r="J537" s="119" t="str">
        <f>IFERROR(VLOOKUP(D537,Liste!A:B,2,0),"")</f>
        <v/>
      </c>
      <c r="L537" s="119" t="str">
        <f>IFERROR(VLOOKUP(D537,Liste!A:C,3,0),"")</f>
        <v/>
      </c>
      <c r="N537" s="119" t="str">
        <f>IFERROR(VLOOKUP(D537,Liste!A:E,4,0),"")</f>
        <v/>
      </c>
    </row>
    <row r="538" spans="4:14" x14ac:dyDescent="0.2">
      <c r="D538" s="121"/>
      <c r="J538" s="119" t="str">
        <f>IFERROR(VLOOKUP(D538,Liste!A:B,2,0),"")</f>
        <v/>
      </c>
      <c r="L538" s="119" t="str">
        <f>IFERROR(VLOOKUP(D538,Liste!A:C,3,0),"")</f>
        <v/>
      </c>
      <c r="N538" s="119" t="str">
        <f>IFERROR(VLOOKUP(D538,Liste!A:E,4,0),"")</f>
        <v/>
      </c>
    </row>
    <row r="539" spans="4:14" x14ac:dyDescent="0.2">
      <c r="D539" s="121"/>
      <c r="J539" s="119" t="str">
        <f>IFERROR(VLOOKUP(D539,Liste!A:B,2,0),"")</f>
        <v/>
      </c>
      <c r="L539" s="119" t="str">
        <f>IFERROR(VLOOKUP(D539,Liste!A:C,3,0),"")</f>
        <v/>
      </c>
      <c r="N539" s="119" t="str">
        <f>IFERROR(VLOOKUP(D539,Liste!A:E,4,0),"")</f>
        <v/>
      </c>
    </row>
    <row r="540" spans="4:14" x14ac:dyDescent="0.2">
      <c r="D540" s="121"/>
      <c r="J540" s="119" t="str">
        <f>IFERROR(VLOOKUP(D540,Liste!A:B,2,0),"")</f>
        <v/>
      </c>
      <c r="L540" s="119" t="str">
        <f>IFERROR(VLOOKUP(D540,Liste!A:C,3,0),"")</f>
        <v/>
      </c>
      <c r="N540" s="119" t="str">
        <f>IFERROR(VLOOKUP(D540,Liste!A:E,4,0),"")</f>
        <v/>
      </c>
    </row>
    <row r="541" spans="4:14" x14ac:dyDescent="0.2">
      <c r="D541" s="121"/>
      <c r="J541" s="119" t="str">
        <f>IFERROR(VLOOKUP(D541,Liste!A:B,2,0),"")</f>
        <v/>
      </c>
      <c r="L541" s="119" t="str">
        <f>IFERROR(VLOOKUP(D541,Liste!A:C,3,0),"")</f>
        <v/>
      </c>
      <c r="N541" s="119" t="str">
        <f>IFERROR(VLOOKUP(D541,Liste!A:E,4,0),"")</f>
        <v/>
      </c>
    </row>
    <row r="542" spans="4:14" x14ac:dyDescent="0.2">
      <c r="D542" s="121"/>
      <c r="J542" s="119" t="str">
        <f>IFERROR(VLOOKUP(D542,Liste!A:B,2,0),"")</f>
        <v/>
      </c>
      <c r="L542" s="119" t="str">
        <f>IFERROR(VLOOKUP(D542,Liste!A:C,3,0),"")</f>
        <v/>
      </c>
      <c r="N542" s="119" t="str">
        <f>IFERROR(VLOOKUP(D542,Liste!A:E,4,0),"")</f>
        <v/>
      </c>
    </row>
    <row r="543" spans="4:14" x14ac:dyDescent="0.2">
      <c r="D543" s="121"/>
      <c r="J543" s="119" t="str">
        <f>IFERROR(VLOOKUP(D543,Liste!A:B,2,0),"")</f>
        <v/>
      </c>
      <c r="L543" s="119" t="str">
        <f>IFERROR(VLOOKUP(D543,Liste!A:C,3,0),"")</f>
        <v/>
      </c>
      <c r="N543" s="119" t="str">
        <f>IFERROR(VLOOKUP(D543,Liste!A:E,4,0),"")</f>
        <v/>
      </c>
    </row>
    <row r="544" spans="4:14" x14ac:dyDescent="0.2">
      <c r="D544" s="121"/>
      <c r="J544" s="119" t="str">
        <f>IFERROR(VLOOKUP(D544,Liste!A:B,2,0),"")</f>
        <v/>
      </c>
      <c r="L544" s="119" t="str">
        <f>IFERROR(VLOOKUP(D544,Liste!A:C,3,0),"")</f>
        <v/>
      </c>
      <c r="N544" s="119" t="str">
        <f>IFERROR(VLOOKUP(D544,Liste!A:E,4,0),"")</f>
        <v/>
      </c>
    </row>
    <row r="545" spans="4:14" x14ac:dyDescent="0.2">
      <c r="D545" s="121"/>
      <c r="J545" s="119" t="str">
        <f>IFERROR(VLOOKUP(D545,Liste!A:B,2,0),"")</f>
        <v/>
      </c>
      <c r="L545" s="119" t="str">
        <f>IFERROR(VLOOKUP(D545,Liste!A:C,3,0),"")</f>
        <v/>
      </c>
      <c r="N545" s="119" t="str">
        <f>IFERROR(VLOOKUP(D545,Liste!A:E,4,0),"")</f>
        <v/>
      </c>
    </row>
    <row r="546" spans="4:14" x14ac:dyDescent="0.2">
      <c r="D546" s="121"/>
      <c r="J546" s="119" t="str">
        <f>IFERROR(VLOOKUP(D546,Liste!A:B,2,0),"")</f>
        <v/>
      </c>
      <c r="L546" s="119" t="str">
        <f>IFERROR(VLOOKUP(D546,Liste!A:C,3,0),"")</f>
        <v/>
      </c>
      <c r="N546" s="119" t="str">
        <f>IFERROR(VLOOKUP(D546,Liste!A:E,4,0),"")</f>
        <v/>
      </c>
    </row>
    <row r="547" spans="4:14" x14ac:dyDescent="0.2">
      <c r="D547" s="121"/>
      <c r="J547" s="119" t="str">
        <f>IFERROR(VLOOKUP(D547,Liste!A:B,2,0),"")</f>
        <v/>
      </c>
      <c r="L547" s="119" t="str">
        <f>IFERROR(VLOOKUP(D547,Liste!A:C,3,0),"")</f>
        <v/>
      </c>
      <c r="N547" s="119" t="str">
        <f>IFERROR(VLOOKUP(D547,Liste!A:E,4,0),"")</f>
        <v/>
      </c>
    </row>
    <row r="548" spans="4:14" x14ac:dyDescent="0.2">
      <c r="D548" s="121"/>
      <c r="J548" s="119" t="str">
        <f>IFERROR(VLOOKUP(D548,Liste!A:B,2,0),"")</f>
        <v/>
      </c>
      <c r="L548" s="119" t="str">
        <f>IFERROR(VLOOKUP(D548,Liste!A:C,3,0),"")</f>
        <v/>
      </c>
      <c r="N548" s="119" t="str">
        <f>IFERROR(VLOOKUP(D548,Liste!A:E,4,0),"")</f>
        <v/>
      </c>
    </row>
    <row r="549" spans="4:14" x14ac:dyDescent="0.2">
      <c r="D549" s="121"/>
      <c r="J549" s="119" t="str">
        <f>IFERROR(VLOOKUP(D549,Liste!A:B,2,0),"")</f>
        <v/>
      </c>
      <c r="L549" s="119" t="str">
        <f>IFERROR(VLOOKUP(D549,Liste!A:C,3,0),"")</f>
        <v/>
      </c>
      <c r="N549" s="119" t="str">
        <f>IFERROR(VLOOKUP(D549,Liste!A:E,4,0),"")</f>
        <v/>
      </c>
    </row>
    <row r="550" spans="4:14" x14ac:dyDescent="0.2">
      <c r="D550" s="121"/>
      <c r="J550" s="119" t="str">
        <f>IFERROR(VLOOKUP(D550,Liste!A:B,2,0),"")</f>
        <v/>
      </c>
      <c r="L550" s="119" t="str">
        <f>IFERROR(VLOOKUP(D550,Liste!A:C,3,0),"")</f>
        <v/>
      </c>
      <c r="N550" s="119" t="str">
        <f>IFERROR(VLOOKUP(D550,Liste!A:E,4,0),"")</f>
        <v/>
      </c>
    </row>
    <row r="551" spans="4:14" x14ac:dyDescent="0.2">
      <c r="D551" s="121"/>
      <c r="J551" s="119" t="str">
        <f>IFERROR(VLOOKUP(D551,Liste!A:B,2,0),"")</f>
        <v/>
      </c>
      <c r="L551" s="119" t="str">
        <f>IFERROR(VLOOKUP(D551,Liste!A:C,3,0),"")</f>
        <v/>
      </c>
      <c r="N551" s="119" t="str">
        <f>IFERROR(VLOOKUP(D551,Liste!A:E,4,0),"")</f>
        <v/>
      </c>
    </row>
    <row r="552" spans="4:14" x14ac:dyDescent="0.2">
      <c r="D552" s="121"/>
      <c r="J552" s="119" t="str">
        <f>IFERROR(VLOOKUP(D552,Liste!A:B,2,0),"")</f>
        <v/>
      </c>
      <c r="L552" s="119" t="str">
        <f>IFERROR(VLOOKUP(D552,Liste!A:C,3,0),"")</f>
        <v/>
      </c>
      <c r="N552" s="119" t="str">
        <f>IFERROR(VLOOKUP(D552,Liste!A:E,4,0),"")</f>
        <v/>
      </c>
    </row>
    <row r="553" spans="4:14" x14ac:dyDescent="0.2">
      <c r="D553" s="121"/>
      <c r="J553" s="119" t="str">
        <f>IFERROR(VLOOKUP(D553,Liste!A:B,2,0),"")</f>
        <v/>
      </c>
      <c r="L553" s="119" t="str">
        <f>IFERROR(VLOOKUP(D553,Liste!A:C,3,0),"")</f>
        <v/>
      </c>
      <c r="N553" s="119" t="str">
        <f>IFERROR(VLOOKUP(D553,Liste!A:E,4,0),"")</f>
        <v/>
      </c>
    </row>
    <row r="554" spans="4:14" x14ac:dyDescent="0.2">
      <c r="D554" s="121"/>
      <c r="J554" s="119" t="str">
        <f>IFERROR(VLOOKUP(D554,Liste!A:B,2,0),"")</f>
        <v/>
      </c>
      <c r="L554" s="119" t="str">
        <f>IFERROR(VLOOKUP(D554,Liste!A:C,3,0),"")</f>
        <v/>
      </c>
      <c r="N554" s="119" t="str">
        <f>IFERROR(VLOOKUP(D554,Liste!A:E,4,0),"")</f>
        <v/>
      </c>
    </row>
    <row r="555" spans="4:14" x14ac:dyDescent="0.2">
      <c r="D555" s="121"/>
      <c r="J555" s="119" t="str">
        <f>IFERROR(VLOOKUP(D555,Liste!A:B,2,0),"")</f>
        <v/>
      </c>
      <c r="L555" s="119" t="str">
        <f>IFERROR(VLOOKUP(D555,Liste!A:C,3,0),"")</f>
        <v/>
      </c>
      <c r="N555" s="119" t="str">
        <f>IFERROR(VLOOKUP(D555,Liste!A:E,4,0),"")</f>
        <v/>
      </c>
    </row>
    <row r="556" spans="4:14" x14ac:dyDescent="0.2">
      <c r="D556" s="121"/>
      <c r="J556" s="119" t="str">
        <f>IFERROR(VLOOKUP(D556,Liste!A:B,2,0),"")</f>
        <v/>
      </c>
      <c r="L556" s="119" t="str">
        <f>IFERROR(VLOOKUP(D556,Liste!A:C,3,0),"")</f>
        <v/>
      </c>
      <c r="N556" s="119" t="str">
        <f>IFERROR(VLOOKUP(D556,Liste!A:E,4,0),"")</f>
        <v/>
      </c>
    </row>
    <row r="557" spans="4:14" x14ac:dyDescent="0.2">
      <c r="D557" s="121"/>
      <c r="J557" s="119" t="str">
        <f>IFERROR(VLOOKUP(D557,Liste!A:B,2,0),"")</f>
        <v/>
      </c>
      <c r="L557" s="119" t="str">
        <f>IFERROR(VLOOKUP(D557,Liste!A:C,3,0),"")</f>
        <v/>
      </c>
      <c r="N557" s="119" t="str">
        <f>IFERROR(VLOOKUP(D557,Liste!A:E,4,0),"")</f>
        <v/>
      </c>
    </row>
    <row r="558" spans="4:14" x14ac:dyDescent="0.2">
      <c r="D558" s="121"/>
      <c r="J558" s="119" t="str">
        <f>IFERROR(VLOOKUP(D558,Liste!A:B,2,0),"")</f>
        <v/>
      </c>
      <c r="L558" s="119" t="str">
        <f>IFERROR(VLOOKUP(D558,Liste!A:C,3,0),"")</f>
        <v/>
      </c>
      <c r="N558" s="119" t="str">
        <f>IFERROR(VLOOKUP(D558,Liste!A:E,4,0),"")</f>
        <v/>
      </c>
    </row>
    <row r="559" spans="4:14" x14ac:dyDescent="0.2">
      <c r="D559" s="121"/>
      <c r="J559" s="119" t="str">
        <f>IFERROR(VLOOKUP(D559,Liste!A:B,2,0),"")</f>
        <v/>
      </c>
      <c r="L559" s="119" t="str">
        <f>IFERROR(VLOOKUP(D559,Liste!A:C,3,0),"")</f>
        <v/>
      </c>
      <c r="N559" s="119" t="str">
        <f>IFERROR(VLOOKUP(D559,Liste!A:E,4,0),"")</f>
        <v/>
      </c>
    </row>
    <row r="560" spans="4:14" x14ac:dyDescent="0.2">
      <c r="D560" s="121"/>
      <c r="J560" s="119" t="str">
        <f>IFERROR(VLOOKUP(D560,Liste!A:B,2,0),"")</f>
        <v/>
      </c>
      <c r="L560" s="119" t="str">
        <f>IFERROR(VLOOKUP(D560,Liste!A:C,3,0),"")</f>
        <v/>
      </c>
      <c r="N560" s="119" t="str">
        <f>IFERROR(VLOOKUP(D560,Liste!A:E,4,0),"")</f>
        <v/>
      </c>
    </row>
    <row r="561" spans="4:14" x14ac:dyDescent="0.2">
      <c r="D561" s="121"/>
      <c r="J561" s="119" t="str">
        <f>IFERROR(VLOOKUP(D561,Liste!A:B,2,0),"")</f>
        <v/>
      </c>
      <c r="L561" s="119" t="str">
        <f>IFERROR(VLOOKUP(D561,Liste!A:C,3,0),"")</f>
        <v/>
      </c>
      <c r="N561" s="119" t="str">
        <f>IFERROR(VLOOKUP(D561,Liste!A:E,4,0),"")</f>
        <v/>
      </c>
    </row>
    <row r="562" spans="4:14" x14ac:dyDescent="0.2">
      <c r="D562" s="121"/>
      <c r="J562" s="119" t="str">
        <f>IFERROR(VLOOKUP(D562,Liste!A:B,2,0),"")</f>
        <v/>
      </c>
      <c r="L562" s="119" t="str">
        <f>IFERROR(VLOOKUP(D562,Liste!A:C,3,0),"")</f>
        <v/>
      </c>
      <c r="N562" s="119" t="str">
        <f>IFERROR(VLOOKUP(D562,Liste!A:E,4,0),"")</f>
        <v/>
      </c>
    </row>
    <row r="563" spans="4:14" x14ac:dyDescent="0.2">
      <c r="D563" s="121"/>
      <c r="J563" s="119" t="str">
        <f>IFERROR(VLOOKUP(D563,Liste!A:B,2,0),"")</f>
        <v/>
      </c>
      <c r="L563" s="119" t="str">
        <f>IFERROR(VLOOKUP(D563,Liste!A:C,3,0),"")</f>
        <v/>
      </c>
      <c r="N563" s="119" t="str">
        <f>IFERROR(VLOOKUP(D563,Liste!A:E,4,0),"")</f>
        <v/>
      </c>
    </row>
    <row r="564" spans="4:14" x14ac:dyDescent="0.2">
      <c r="D564" s="121"/>
      <c r="J564" s="119" t="str">
        <f>IFERROR(VLOOKUP(D564,Liste!A:B,2,0),"")</f>
        <v/>
      </c>
      <c r="L564" s="119" t="str">
        <f>IFERROR(VLOOKUP(D564,Liste!A:C,3,0),"")</f>
        <v/>
      </c>
      <c r="N564" s="119" t="str">
        <f>IFERROR(VLOOKUP(D564,Liste!A:E,4,0),"")</f>
        <v/>
      </c>
    </row>
    <row r="565" spans="4:14" x14ac:dyDescent="0.2">
      <c r="D565" s="121"/>
      <c r="J565" s="119" t="str">
        <f>IFERROR(VLOOKUP(D565,Liste!A:B,2,0),"")</f>
        <v/>
      </c>
      <c r="L565" s="119" t="str">
        <f>IFERROR(VLOOKUP(D565,Liste!A:C,3,0),"")</f>
        <v/>
      </c>
      <c r="N565" s="119" t="str">
        <f>IFERROR(VLOOKUP(D565,Liste!A:E,4,0),"")</f>
        <v/>
      </c>
    </row>
    <row r="566" spans="4:14" x14ac:dyDescent="0.2">
      <c r="D566" s="121"/>
      <c r="J566" s="119" t="str">
        <f>IFERROR(VLOOKUP(D566,Liste!A:B,2,0),"")</f>
        <v/>
      </c>
      <c r="L566" s="119" t="str">
        <f>IFERROR(VLOOKUP(D566,Liste!A:C,3,0),"")</f>
        <v/>
      </c>
      <c r="N566" s="119" t="str">
        <f>IFERROR(VLOOKUP(D566,Liste!A:E,4,0),"")</f>
        <v/>
      </c>
    </row>
    <row r="567" spans="4:14" x14ac:dyDescent="0.2">
      <c r="D567" s="121"/>
      <c r="J567" s="119" t="str">
        <f>IFERROR(VLOOKUP(D567,Liste!A:B,2,0),"")</f>
        <v/>
      </c>
      <c r="L567" s="119" t="str">
        <f>IFERROR(VLOOKUP(D567,Liste!A:C,3,0),"")</f>
        <v/>
      </c>
      <c r="N567" s="119" t="str">
        <f>IFERROR(VLOOKUP(D567,Liste!A:E,4,0),"")</f>
        <v/>
      </c>
    </row>
    <row r="568" spans="4:14" x14ac:dyDescent="0.2">
      <c r="D568" s="121"/>
      <c r="J568" s="119" t="str">
        <f>IFERROR(VLOOKUP(D568,Liste!A:B,2,0),"")</f>
        <v/>
      </c>
      <c r="L568" s="119" t="str">
        <f>IFERROR(VLOOKUP(D568,Liste!A:C,3,0),"")</f>
        <v/>
      </c>
      <c r="N568" s="119" t="str">
        <f>IFERROR(VLOOKUP(D568,Liste!A:E,4,0),"")</f>
        <v/>
      </c>
    </row>
    <row r="569" spans="4:14" x14ac:dyDescent="0.2">
      <c r="D569" s="121"/>
      <c r="J569" s="119" t="str">
        <f>IFERROR(VLOOKUP(D569,Liste!A:B,2,0),"")</f>
        <v/>
      </c>
      <c r="L569" s="119" t="str">
        <f>IFERROR(VLOOKUP(D569,Liste!A:C,3,0),"")</f>
        <v/>
      </c>
      <c r="N569" s="119" t="str">
        <f>IFERROR(VLOOKUP(D569,Liste!A:E,4,0),"")</f>
        <v/>
      </c>
    </row>
    <row r="570" spans="4:14" x14ac:dyDescent="0.2">
      <c r="D570" s="121"/>
      <c r="J570" s="119" t="str">
        <f>IFERROR(VLOOKUP(D570,Liste!A:B,2,0),"")</f>
        <v/>
      </c>
      <c r="L570" s="119" t="str">
        <f>IFERROR(VLOOKUP(D570,Liste!A:C,3,0),"")</f>
        <v/>
      </c>
      <c r="N570" s="119" t="str">
        <f>IFERROR(VLOOKUP(D570,Liste!A:E,4,0),"")</f>
        <v/>
      </c>
    </row>
    <row r="571" spans="4:14" x14ac:dyDescent="0.2">
      <c r="D571" s="121"/>
      <c r="J571" s="119" t="str">
        <f>IFERROR(VLOOKUP(D571,Liste!A:B,2,0),"")</f>
        <v/>
      </c>
      <c r="L571" s="119" t="str">
        <f>IFERROR(VLOOKUP(D571,Liste!A:C,3,0),"")</f>
        <v/>
      </c>
      <c r="N571" s="119" t="str">
        <f>IFERROR(VLOOKUP(D571,Liste!A:E,4,0),"")</f>
        <v/>
      </c>
    </row>
    <row r="572" spans="4:14" x14ac:dyDescent="0.2">
      <c r="D572" s="121"/>
      <c r="J572" s="119" t="str">
        <f>IFERROR(VLOOKUP(D572,Liste!A:B,2,0),"")</f>
        <v/>
      </c>
      <c r="L572" s="119" t="str">
        <f>IFERROR(VLOOKUP(D572,Liste!A:C,3,0),"")</f>
        <v/>
      </c>
      <c r="N572" s="119" t="str">
        <f>IFERROR(VLOOKUP(D572,Liste!A:E,4,0),"")</f>
        <v/>
      </c>
    </row>
    <row r="573" spans="4:14" x14ac:dyDescent="0.2">
      <c r="D573" s="121"/>
      <c r="J573" s="119" t="str">
        <f>IFERROR(VLOOKUP(D573,Liste!A:B,2,0),"")</f>
        <v/>
      </c>
      <c r="L573" s="119" t="str">
        <f>IFERROR(VLOOKUP(D573,Liste!A:C,3,0),"")</f>
        <v/>
      </c>
      <c r="N573" s="119" t="str">
        <f>IFERROR(VLOOKUP(D573,Liste!A:E,4,0),"")</f>
        <v/>
      </c>
    </row>
    <row r="574" spans="4:14" x14ac:dyDescent="0.2">
      <c r="D574" s="121"/>
      <c r="J574" s="119" t="str">
        <f>IFERROR(VLOOKUP(D574,Liste!A:B,2,0),"")</f>
        <v/>
      </c>
      <c r="L574" s="119" t="str">
        <f>IFERROR(VLOOKUP(D574,Liste!A:C,3,0),"")</f>
        <v/>
      </c>
      <c r="N574" s="119" t="str">
        <f>IFERROR(VLOOKUP(D574,Liste!A:E,4,0),"")</f>
        <v/>
      </c>
    </row>
    <row r="575" spans="4:14" x14ac:dyDescent="0.2">
      <c r="D575" s="121"/>
      <c r="J575" s="119" t="str">
        <f>IFERROR(VLOOKUP(D575,Liste!A:B,2,0),"")</f>
        <v/>
      </c>
      <c r="L575" s="119" t="str">
        <f>IFERROR(VLOOKUP(D575,Liste!A:C,3,0),"")</f>
        <v/>
      </c>
      <c r="N575" s="119" t="str">
        <f>IFERROR(VLOOKUP(D575,Liste!A:E,4,0),"")</f>
        <v/>
      </c>
    </row>
    <row r="576" spans="4:14" x14ac:dyDescent="0.2">
      <c r="D576" s="121"/>
      <c r="J576" s="119" t="str">
        <f>IFERROR(VLOOKUP(D576,Liste!A:B,2,0),"")</f>
        <v/>
      </c>
      <c r="L576" s="119" t="str">
        <f>IFERROR(VLOOKUP(D576,Liste!A:C,3,0),"")</f>
        <v/>
      </c>
      <c r="N576" s="119" t="str">
        <f>IFERROR(VLOOKUP(D576,Liste!A:E,4,0),"")</f>
        <v/>
      </c>
    </row>
    <row r="577" spans="4:14" x14ac:dyDescent="0.2">
      <c r="D577" s="121"/>
      <c r="J577" s="119" t="str">
        <f>IFERROR(VLOOKUP(D577,Liste!A:B,2,0),"")</f>
        <v/>
      </c>
      <c r="L577" s="119" t="str">
        <f>IFERROR(VLOOKUP(D577,Liste!A:C,3,0),"")</f>
        <v/>
      </c>
      <c r="N577" s="119" t="str">
        <f>IFERROR(VLOOKUP(D577,Liste!A:E,4,0),"")</f>
        <v/>
      </c>
    </row>
    <row r="578" spans="4:14" x14ac:dyDescent="0.2">
      <c r="D578" s="121"/>
      <c r="J578" s="119" t="str">
        <f>IFERROR(VLOOKUP(D578,Liste!A:B,2,0),"")</f>
        <v/>
      </c>
      <c r="L578" s="119" t="str">
        <f>IFERROR(VLOOKUP(D578,Liste!A:C,3,0),"")</f>
        <v/>
      </c>
      <c r="N578" s="119" t="str">
        <f>IFERROR(VLOOKUP(D578,Liste!A:E,4,0),"")</f>
        <v/>
      </c>
    </row>
    <row r="579" spans="4:14" x14ac:dyDescent="0.2">
      <c r="D579" s="121"/>
      <c r="J579" s="119" t="str">
        <f>IFERROR(VLOOKUP(D579,Liste!A:B,2,0),"")</f>
        <v/>
      </c>
      <c r="L579" s="119" t="str">
        <f>IFERROR(VLOOKUP(D579,Liste!A:C,3,0),"")</f>
        <v/>
      </c>
      <c r="N579" s="119" t="str">
        <f>IFERROR(VLOOKUP(D579,Liste!A:E,4,0),"")</f>
        <v/>
      </c>
    </row>
    <row r="580" spans="4:14" x14ac:dyDescent="0.2">
      <c r="D580" s="121"/>
      <c r="J580" s="119" t="str">
        <f>IFERROR(VLOOKUP(D580,Liste!A:B,2,0),"")</f>
        <v/>
      </c>
      <c r="L580" s="119" t="str">
        <f>IFERROR(VLOOKUP(D580,Liste!A:C,3,0),"")</f>
        <v/>
      </c>
      <c r="N580" s="119" t="str">
        <f>IFERROR(VLOOKUP(D580,Liste!A:E,4,0),"")</f>
        <v/>
      </c>
    </row>
    <row r="581" spans="4:14" x14ac:dyDescent="0.2">
      <c r="D581" s="121"/>
      <c r="J581" s="119" t="str">
        <f>IFERROR(VLOOKUP(D581,Liste!A:B,2,0),"")</f>
        <v/>
      </c>
      <c r="L581" s="119" t="str">
        <f>IFERROR(VLOOKUP(D581,Liste!A:C,3,0),"")</f>
        <v/>
      </c>
      <c r="N581" s="119" t="str">
        <f>IFERROR(VLOOKUP(D581,Liste!A:E,4,0),"")</f>
        <v/>
      </c>
    </row>
    <row r="582" spans="4:14" x14ac:dyDescent="0.2">
      <c r="D582" s="121"/>
      <c r="J582" s="119" t="str">
        <f>IFERROR(VLOOKUP(D582,Liste!A:B,2,0),"")</f>
        <v/>
      </c>
      <c r="L582" s="119" t="str">
        <f>IFERROR(VLOOKUP(D582,Liste!A:C,3,0),"")</f>
        <v/>
      </c>
      <c r="N582" s="119" t="str">
        <f>IFERROR(VLOOKUP(D582,Liste!A:E,4,0),"")</f>
        <v/>
      </c>
    </row>
    <row r="583" spans="4:14" x14ac:dyDescent="0.2">
      <c r="D583" s="121"/>
      <c r="J583" s="119" t="str">
        <f>IFERROR(VLOOKUP(D583,Liste!A:B,2,0),"")</f>
        <v/>
      </c>
      <c r="L583" s="119" t="str">
        <f>IFERROR(VLOOKUP(D583,Liste!A:C,3,0),"")</f>
        <v/>
      </c>
      <c r="N583" s="119" t="str">
        <f>IFERROR(VLOOKUP(D583,Liste!A:E,4,0),"")</f>
        <v/>
      </c>
    </row>
    <row r="584" spans="4:14" x14ac:dyDescent="0.2">
      <c r="D584" s="121"/>
      <c r="J584" s="119" t="str">
        <f>IFERROR(VLOOKUP(D584,Liste!A:B,2,0),"")</f>
        <v/>
      </c>
      <c r="L584" s="119" t="str">
        <f>IFERROR(VLOOKUP(D584,Liste!A:C,3,0),"")</f>
        <v/>
      </c>
      <c r="N584" s="119" t="str">
        <f>IFERROR(VLOOKUP(D584,Liste!A:E,4,0),"")</f>
        <v/>
      </c>
    </row>
    <row r="585" spans="4:14" x14ac:dyDescent="0.2">
      <c r="D585" s="121"/>
      <c r="J585" s="119" t="str">
        <f>IFERROR(VLOOKUP(D585,Liste!A:B,2,0),"")</f>
        <v/>
      </c>
      <c r="L585" s="119" t="str">
        <f>IFERROR(VLOOKUP(D585,Liste!A:C,3,0),"")</f>
        <v/>
      </c>
      <c r="N585" s="119" t="str">
        <f>IFERROR(VLOOKUP(D585,Liste!A:E,4,0),"")</f>
        <v/>
      </c>
    </row>
    <row r="586" spans="4:14" x14ac:dyDescent="0.2">
      <c r="D586" s="121"/>
      <c r="J586" s="119" t="str">
        <f>IFERROR(VLOOKUP(D586,Liste!A:B,2,0),"")</f>
        <v/>
      </c>
      <c r="L586" s="119" t="str">
        <f>IFERROR(VLOOKUP(D586,Liste!A:C,3,0),"")</f>
        <v/>
      </c>
      <c r="N586" s="119" t="str">
        <f>IFERROR(VLOOKUP(D586,Liste!A:E,4,0),"")</f>
        <v/>
      </c>
    </row>
    <row r="587" spans="4:14" x14ac:dyDescent="0.2">
      <c r="D587" s="121"/>
      <c r="J587" s="119" t="str">
        <f>IFERROR(VLOOKUP(D587,Liste!A:B,2,0),"")</f>
        <v/>
      </c>
      <c r="L587" s="119" t="str">
        <f>IFERROR(VLOOKUP(D587,Liste!A:C,3,0),"")</f>
        <v/>
      </c>
      <c r="N587" s="119" t="str">
        <f>IFERROR(VLOOKUP(D587,Liste!A:E,4,0),"")</f>
        <v/>
      </c>
    </row>
    <row r="588" spans="4:14" x14ac:dyDescent="0.2">
      <c r="D588" s="121"/>
      <c r="J588" s="119" t="str">
        <f>IFERROR(VLOOKUP(D588,Liste!A:B,2,0),"")</f>
        <v/>
      </c>
      <c r="L588" s="119" t="str">
        <f>IFERROR(VLOOKUP(D588,Liste!A:C,3,0),"")</f>
        <v/>
      </c>
      <c r="N588" s="119" t="str">
        <f>IFERROR(VLOOKUP(D588,Liste!A:E,4,0),"")</f>
        <v/>
      </c>
    </row>
    <row r="589" spans="4:14" x14ac:dyDescent="0.2">
      <c r="D589" s="121"/>
      <c r="J589" s="119" t="str">
        <f>IFERROR(VLOOKUP(D589,Liste!A:B,2,0),"")</f>
        <v/>
      </c>
      <c r="L589" s="119" t="str">
        <f>IFERROR(VLOOKUP(D589,Liste!A:C,3,0),"")</f>
        <v/>
      </c>
      <c r="N589" s="119" t="str">
        <f>IFERROR(VLOOKUP(D589,Liste!A:E,4,0),"")</f>
        <v/>
      </c>
    </row>
    <row r="590" spans="4:14" x14ac:dyDescent="0.2">
      <c r="D590" s="121"/>
      <c r="J590" s="119" t="str">
        <f>IFERROR(VLOOKUP(D590,Liste!A:B,2,0),"")</f>
        <v/>
      </c>
      <c r="L590" s="119" t="str">
        <f>IFERROR(VLOOKUP(D590,Liste!A:C,3,0),"")</f>
        <v/>
      </c>
      <c r="N590" s="119" t="str">
        <f>IFERROR(VLOOKUP(D590,Liste!A:E,4,0),"")</f>
        <v/>
      </c>
    </row>
    <row r="591" spans="4:14" x14ac:dyDescent="0.2">
      <c r="D591" s="121"/>
      <c r="J591" s="119" t="str">
        <f>IFERROR(VLOOKUP(D591,Liste!A:B,2,0),"")</f>
        <v/>
      </c>
      <c r="L591" s="119" t="str">
        <f>IFERROR(VLOOKUP(D591,Liste!A:C,3,0),"")</f>
        <v/>
      </c>
      <c r="N591" s="119" t="str">
        <f>IFERROR(VLOOKUP(D591,Liste!A:E,4,0),"")</f>
        <v/>
      </c>
    </row>
    <row r="592" spans="4:14" x14ac:dyDescent="0.2">
      <c r="D592" s="121"/>
      <c r="J592" s="119" t="str">
        <f>IFERROR(VLOOKUP(D592,Liste!A:B,2,0),"")</f>
        <v/>
      </c>
      <c r="L592" s="119" t="str">
        <f>IFERROR(VLOOKUP(D592,Liste!A:C,3,0),"")</f>
        <v/>
      </c>
      <c r="N592" s="119" t="str">
        <f>IFERROR(VLOOKUP(D592,Liste!A:E,4,0),"")</f>
        <v/>
      </c>
    </row>
    <row r="593" spans="4:14" x14ac:dyDescent="0.2">
      <c r="D593" s="121"/>
      <c r="J593" s="119" t="str">
        <f>IFERROR(VLOOKUP(D593,Liste!A:B,2,0),"")</f>
        <v/>
      </c>
      <c r="L593" s="119" t="str">
        <f>IFERROR(VLOOKUP(D593,Liste!A:C,3,0),"")</f>
        <v/>
      </c>
      <c r="N593" s="119" t="str">
        <f>IFERROR(VLOOKUP(D593,Liste!A:E,4,0),"")</f>
        <v/>
      </c>
    </row>
    <row r="594" spans="4:14" x14ac:dyDescent="0.2">
      <c r="D594" s="121"/>
      <c r="J594" s="119" t="str">
        <f>IFERROR(VLOOKUP(D594,Liste!A:B,2,0),"")</f>
        <v/>
      </c>
      <c r="L594" s="119" t="str">
        <f>IFERROR(VLOOKUP(D594,Liste!A:C,3,0),"")</f>
        <v/>
      </c>
      <c r="N594" s="119" t="str">
        <f>IFERROR(VLOOKUP(D594,Liste!A:E,4,0),"")</f>
        <v/>
      </c>
    </row>
    <row r="595" spans="4:14" x14ac:dyDescent="0.2">
      <c r="D595" s="121"/>
      <c r="J595" s="119" t="str">
        <f>IFERROR(VLOOKUP(D595,Liste!A:B,2,0),"")</f>
        <v/>
      </c>
      <c r="L595" s="119" t="str">
        <f>IFERROR(VLOOKUP(D595,Liste!A:C,3,0),"")</f>
        <v/>
      </c>
      <c r="N595" s="119" t="str">
        <f>IFERROR(VLOOKUP(D595,Liste!A:E,4,0),"")</f>
        <v/>
      </c>
    </row>
    <row r="596" spans="4:14" x14ac:dyDescent="0.2">
      <c r="D596" s="121"/>
      <c r="J596" s="119" t="str">
        <f>IFERROR(VLOOKUP(D596,Liste!A:B,2,0),"")</f>
        <v/>
      </c>
      <c r="L596" s="119" t="str">
        <f>IFERROR(VLOOKUP(D596,Liste!A:C,3,0),"")</f>
        <v/>
      </c>
      <c r="N596" s="119" t="str">
        <f>IFERROR(VLOOKUP(D596,Liste!A:E,4,0),"")</f>
        <v/>
      </c>
    </row>
    <row r="597" spans="4:14" x14ac:dyDescent="0.2">
      <c r="D597" s="121"/>
      <c r="J597" s="119" t="str">
        <f>IFERROR(VLOOKUP(D597,Liste!A:B,2,0),"")</f>
        <v/>
      </c>
      <c r="L597" s="119" t="str">
        <f>IFERROR(VLOOKUP(D597,Liste!A:C,3,0),"")</f>
        <v/>
      </c>
      <c r="N597" s="119" t="str">
        <f>IFERROR(VLOOKUP(D597,Liste!A:E,4,0),"")</f>
        <v/>
      </c>
    </row>
    <row r="598" spans="4:14" x14ac:dyDescent="0.2">
      <c r="D598" s="121"/>
      <c r="J598" s="119" t="str">
        <f>IFERROR(VLOOKUP(D598,Liste!A:B,2,0),"")</f>
        <v/>
      </c>
      <c r="L598" s="119" t="str">
        <f>IFERROR(VLOOKUP(D598,Liste!A:C,3,0),"")</f>
        <v/>
      </c>
      <c r="N598" s="119" t="str">
        <f>IFERROR(VLOOKUP(D598,Liste!A:E,4,0),"")</f>
        <v/>
      </c>
    </row>
    <row r="599" spans="4:14" x14ac:dyDescent="0.2">
      <c r="D599" s="121"/>
      <c r="J599" s="119" t="str">
        <f>IFERROR(VLOOKUP(D599,Liste!A:B,2,0),"")</f>
        <v/>
      </c>
      <c r="L599" s="119" t="str">
        <f>IFERROR(VLOOKUP(D599,Liste!A:C,3,0),"")</f>
        <v/>
      </c>
      <c r="N599" s="119" t="str">
        <f>IFERROR(VLOOKUP(D599,Liste!A:E,4,0),"")</f>
        <v/>
      </c>
    </row>
    <row r="600" spans="4:14" x14ac:dyDescent="0.2">
      <c r="D600" s="121"/>
      <c r="J600" s="119" t="str">
        <f>IFERROR(VLOOKUP(D600,Liste!A:B,2,0),"")</f>
        <v/>
      </c>
      <c r="L600" s="119" t="str">
        <f>IFERROR(VLOOKUP(D600,Liste!A:C,3,0),"")</f>
        <v/>
      </c>
      <c r="N600" s="119" t="str">
        <f>IFERROR(VLOOKUP(D600,Liste!A:E,4,0),"")</f>
        <v/>
      </c>
    </row>
    <row r="601" spans="4:14" x14ac:dyDescent="0.2">
      <c r="D601" s="121"/>
      <c r="J601" s="119" t="str">
        <f>IFERROR(VLOOKUP(D601,Liste!A:B,2,0),"")</f>
        <v/>
      </c>
      <c r="L601" s="119" t="str">
        <f>IFERROR(VLOOKUP(D601,Liste!A:C,3,0),"")</f>
        <v/>
      </c>
      <c r="N601" s="119" t="str">
        <f>IFERROR(VLOOKUP(D601,Liste!A:E,4,0),"")</f>
        <v/>
      </c>
    </row>
    <row r="602" spans="4:14" x14ac:dyDescent="0.2">
      <c r="D602" s="121"/>
      <c r="J602" s="119" t="str">
        <f>IFERROR(VLOOKUP(D602,Liste!A:B,2,0),"")</f>
        <v/>
      </c>
      <c r="L602" s="119" t="str">
        <f>IFERROR(VLOOKUP(D602,Liste!A:C,3,0),"")</f>
        <v/>
      </c>
      <c r="N602" s="119" t="str">
        <f>IFERROR(VLOOKUP(D602,Liste!A:E,4,0),"")</f>
        <v/>
      </c>
    </row>
    <row r="603" spans="4:14" x14ac:dyDescent="0.2">
      <c r="D603" s="121"/>
      <c r="J603" s="119" t="str">
        <f>IFERROR(VLOOKUP(D603,Liste!A:B,2,0),"")</f>
        <v/>
      </c>
      <c r="L603" s="119" t="str">
        <f>IFERROR(VLOOKUP(D603,Liste!A:C,3,0),"")</f>
        <v/>
      </c>
      <c r="N603" s="119" t="str">
        <f>IFERROR(VLOOKUP(D603,Liste!A:E,4,0),"")</f>
        <v/>
      </c>
    </row>
    <row r="604" spans="4:14" x14ac:dyDescent="0.2">
      <c r="D604" s="121"/>
      <c r="J604" s="119" t="str">
        <f>IFERROR(VLOOKUP(D604,Liste!A:B,2,0),"")</f>
        <v/>
      </c>
      <c r="L604" s="119" t="str">
        <f>IFERROR(VLOOKUP(D604,Liste!A:C,3,0),"")</f>
        <v/>
      </c>
      <c r="N604" s="119" t="str">
        <f>IFERROR(VLOOKUP(D604,Liste!A:E,4,0),"")</f>
        <v/>
      </c>
    </row>
    <row r="605" spans="4:14" x14ac:dyDescent="0.2">
      <c r="D605" s="121"/>
      <c r="J605" s="119" t="str">
        <f>IFERROR(VLOOKUP(D605,Liste!A:B,2,0),"")</f>
        <v/>
      </c>
      <c r="L605" s="119" t="str">
        <f>IFERROR(VLOOKUP(D605,Liste!A:C,3,0),"")</f>
        <v/>
      </c>
      <c r="N605" s="119" t="str">
        <f>IFERROR(VLOOKUP(D605,Liste!A:E,4,0),"")</f>
        <v/>
      </c>
    </row>
    <row r="606" spans="4:14" x14ac:dyDescent="0.2">
      <c r="D606" s="121"/>
      <c r="J606" s="119" t="str">
        <f>IFERROR(VLOOKUP(D606,Liste!A:B,2,0),"")</f>
        <v/>
      </c>
      <c r="L606" s="119" t="str">
        <f>IFERROR(VLOOKUP(D606,Liste!A:C,3,0),"")</f>
        <v/>
      </c>
      <c r="N606" s="119" t="str">
        <f>IFERROR(VLOOKUP(D606,Liste!A:E,4,0),"")</f>
        <v/>
      </c>
    </row>
    <row r="607" spans="4:14" x14ac:dyDescent="0.2">
      <c r="D607" s="121"/>
      <c r="J607" s="119" t="str">
        <f>IFERROR(VLOOKUP(D607,Liste!A:B,2,0),"")</f>
        <v/>
      </c>
      <c r="L607" s="119" t="str">
        <f>IFERROR(VLOOKUP(D607,Liste!A:C,3,0),"")</f>
        <v/>
      </c>
      <c r="N607" s="119" t="str">
        <f>IFERROR(VLOOKUP(D607,Liste!A:E,4,0),"")</f>
        <v/>
      </c>
    </row>
    <row r="608" spans="4:14" x14ac:dyDescent="0.2">
      <c r="D608" s="121"/>
      <c r="J608" s="119" t="str">
        <f>IFERROR(VLOOKUP(D608,Liste!A:B,2,0),"")</f>
        <v/>
      </c>
      <c r="L608" s="119" t="str">
        <f>IFERROR(VLOOKUP(D608,Liste!A:C,3,0),"")</f>
        <v/>
      </c>
      <c r="N608" s="119" t="str">
        <f>IFERROR(VLOOKUP(D608,Liste!A:E,4,0),"")</f>
        <v/>
      </c>
    </row>
    <row r="609" spans="4:14" x14ac:dyDescent="0.2">
      <c r="D609" s="121"/>
      <c r="J609" s="119" t="str">
        <f>IFERROR(VLOOKUP(D609,Liste!A:B,2,0),"")</f>
        <v/>
      </c>
      <c r="L609" s="119" t="str">
        <f>IFERROR(VLOOKUP(D609,Liste!A:C,3,0),"")</f>
        <v/>
      </c>
      <c r="N609" s="119" t="str">
        <f>IFERROR(VLOOKUP(D609,Liste!A:E,4,0),"")</f>
        <v/>
      </c>
    </row>
    <row r="610" spans="4:14" x14ac:dyDescent="0.2">
      <c r="D610" s="121"/>
      <c r="J610" s="119" t="str">
        <f>IFERROR(VLOOKUP(D610,Liste!A:B,2,0),"")</f>
        <v/>
      </c>
      <c r="L610" s="119" t="str">
        <f>IFERROR(VLOOKUP(D610,Liste!A:C,3,0),"")</f>
        <v/>
      </c>
      <c r="N610" s="119" t="str">
        <f>IFERROR(VLOOKUP(D610,Liste!A:E,4,0),"")</f>
        <v/>
      </c>
    </row>
    <row r="611" spans="4:14" x14ac:dyDescent="0.2">
      <c r="D611" s="121"/>
      <c r="J611" s="119" t="str">
        <f>IFERROR(VLOOKUP(D611,Liste!A:B,2,0),"")</f>
        <v/>
      </c>
      <c r="L611" s="119" t="str">
        <f>IFERROR(VLOOKUP(D611,Liste!A:C,3,0),"")</f>
        <v/>
      </c>
      <c r="N611" s="119" t="str">
        <f>IFERROR(VLOOKUP(D611,Liste!A:E,4,0),"")</f>
        <v/>
      </c>
    </row>
    <row r="612" spans="4:14" x14ac:dyDescent="0.2">
      <c r="D612" s="121"/>
      <c r="J612" s="119" t="str">
        <f>IFERROR(VLOOKUP(D612,Liste!A:B,2,0),"")</f>
        <v/>
      </c>
      <c r="L612" s="119" t="str">
        <f>IFERROR(VLOOKUP(D612,Liste!A:C,3,0),"")</f>
        <v/>
      </c>
      <c r="N612" s="119" t="str">
        <f>IFERROR(VLOOKUP(D612,Liste!A:E,4,0),"")</f>
        <v/>
      </c>
    </row>
    <row r="613" spans="4:14" x14ac:dyDescent="0.2">
      <c r="D613" s="121"/>
      <c r="J613" s="119" t="str">
        <f>IFERROR(VLOOKUP(D613,Liste!A:B,2,0),"")</f>
        <v/>
      </c>
      <c r="L613" s="119" t="str">
        <f>IFERROR(VLOOKUP(D613,Liste!A:C,3,0),"")</f>
        <v/>
      </c>
      <c r="N613" s="119" t="str">
        <f>IFERROR(VLOOKUP(D613,Liste!A:E,4,0),"")</f>
        <v/>
      </c>
    </row>
    <row r="614" spans="4:14" x14ac:dyDescent="0.2">
      <c r="D614" s="121"/>
      <c r="J614" s="119" t="str">
        <f>IFERROR(VLOOKUP(D614,Liste!A:B,2,0),"")</f>
        <v/>
      </c>
      <c r="L614" s="119" t="str">
        <f>IFERROR(VLOOKUP(D614,Liste!A:C,3,0),"")</f>
        <v/>
      </c>
      <c r="N614" s="119" t="str">
        <f>IFERROR(VLOOKUP(D614,Liste!A:E,4,0),"")</f>
        <v/>
      </c>
    </row>
    <row r="615" spans="4:14" x14ac:dyDescent="0.2">
      <c r="D615" s="121"/>
      <c r="J615" s="119" t="str">
        <f>IFERROR(VLOOKUP(D615,Liste!A:B,2,0),"")</f>
        <v/>
      </c>
      <c r="L615" s="119" t="str">
        <f>IFERROR(VLOOKUP(D615,Liste!A:C,3,0),"")</f>
        <v/>
      </c>
      <c r="N615" s="119" t="str">
        <f>IFERROR(VLOOKUP(D615,Liste!A:E,4,0),"")</f>
        <v/>
      </c>
    </row>
    <row r="616" spans="4:14" x14ac:dyDescent="0.2">
      <c r="D616" s="121"/>
      <c r="J616" s="119" t="str">
        <f>IFERROR(VLOOKUP(D616,Liste!A:B,2,0),"")</f>
        <v/>
      </c>
      <c r="L616" s="119" t="str">
        <f>IFERROR(VLOOKUP(D616,Liste!A:C,3,0),"")</f>
        <v/>
      </c>
      <c r="N616" s="119" t="str">
        <f>IFERROR(VLOOKUP(D616,Liste!A:E,4,0),"")</f>
        <v/>
      </c>
    </row>
    <row r="617" spans="4:14" x14ac:dyDescent="0.2">
      <c r="D617" s="121"/>
      <c r="J617" s="119" t="str">
        <f>IFERROR(VLOOKUP(D617,Liste!A:B,2,0),"")</f>
        <v/>
      </c>
      <c r="L617" s="119" t="str">
        <f>IFERROR(VLOOKUP(D617,Liste!A:C,3,0),"")</f>
        <v/>
      </c>
      <c r="N617" s="119" t="str">
        <f>IFERROR(VLOOKUP(D617,Liste!A:E,4,0),"")</f>
        <v/>
      </c>
    </row>
    <row r="618" spans="4:14" x14ac:dyDescent="0.2">
      <c r="D618" s="121"/>
      <c r="J618" s="119" t="str">
        <f>IFERROR(VLOOKUP(D618,Liste!A:B,2,0),"")</f>
        <v/>
      </c>
      <c r="L618" s="119" t="str">
        <f>IFERROR(VLOOKUP(D618,Liste!A:C,3,0),"")</f>
        <v/>
      </c>
      <c r="N618" s="119" t="str">
        <f>IFERROR(VLOOKUP(D618,Liste!A:E,4,0),"")</f>
        <v/>
      </c>
    </row>
    <row r="619" spans="4:14" x14ac:dyDescent="0.2">
      <c r="D619" s="121"/>
      <c r="J619" s="119" t="str">
        <f>IFERROR(VLOOKUP(D619,Liste!A:B,2,0),"")</f>
        <v/>
      </c>
      <c r="L619" s="119" t="str">
        <f>IFERROR(VLOOKUP(D619,Liste!A:C,3,0),"")</f>
        <v/>
      </c>
      <c r="N619" s="119" t="str">
        <f>IFERROR(VLOOKUP(D619,Liste!A:E,4,0),"")</f>
        <v/>
      </c>
    </row>
    <row r="620" spans="4:14" x14ac:dyDescent="0.2">
      <c r="D620" s="121"/>
      <c r="J620" s="119" t="str">
        <f>IFERROR(VLOOKUP(D620,Liste!A:B,2,0),"")</f>
        <v/>
      </c>
      <c r="L620" s="119" t="str">
        <f>IFERROR(VLOOKUP(D620,Liste!A:C,3,0),"")</f>
        <v/>
      </c>
      <c r="N620" s="119" t="str">
        <f>IFERROR(VLOOKUP(D620,Liste!A:E,4,0),"")</f>
        <v/>
      </c>
    </row>
    <row r="621" spans="4:14" x14ac:dyDescent="0.2">
      <c r="D621" s="121"/>
      <c r="J621" s="119" t="str">
        <f>IFERROR(VLOOKUP(D621,Liste!A:B,2,0),"")</f>
        <v/>
      </c>
      <c r="L621" s="119" t="str">
        <f>IFERROR(VLOOKUP(D621,Liste!A:C,3,0),"")</f>
        <v/>
      </c>
      <c r="N621" s="119" t="str">
        <f>IFERROR(VLOOKUP(D621,Liste!A:E,4,0),"")</f>
        <v/>
      </c>
    </row>
    <row r="622" spans="4:14" x14ac:dyDescent="0.2">
      <c r="D622" s="121"/>
      <c r="J622" s="119" t="str">
        <f>IFERROR(VLOOKUP(D622,Liste!A:B,2,0),"")</f>
        <v/>
      </c>
      <c r="L622" s="119" t="str">
        <f>IFERROR(VLOOKUP(D622,Liste!A:C,3,0),"")</f>
        <v/>
      </c>
      <c r="N622" s="119" t="str">
        <f>IFERROR(VLOOKUP(D622,Liste!A:E,4,0),"")</f>
        <v/>
      </c>
    </row>
    <row r="623" spans="4:14" x14ac:dyDescent="0.2">
      <c r="D623" s="121"/>
      <c r="J623" s="119" t="str">
        <f>IFERROR(VLOOKUP(D623,Liste!A:B,2,0),"")</f>
        <v/>
      </c>
      <c r="L623" s="119" t="str">
        <f>IFERROR(VLOOKUP(D623,Liste!A:C,3,0),"")</f>
        <v/>
      </c>
      <c r="N623" s="119" t="str">
        <f>IFERROR(VLOOKUP(D623,Liste!A:E,4,0),"")</f>
        <v/>
      </c>
    </row>
    <row r="624" spans="4:14" x14ac:dyDescent="0.2">
      <c r="D624" s="121"/>
      <c r="J624" s="119" t="str">
        <f>IFERROR(VLOOKUP(D624,Liste!A:B,2,0),"")</f>
        <v/>
      </c>
      <c r="L624" s="119" t="str">
        <f>IFERROR(VLOOKUP(D624,Liste!A:C,3,0),"")</f>
        <v/>
      </c>
      <c r="N624" s="119" t="str">
        <f>IFERROR(VLOOKUP(D624,Liste!A:E,4,0),"")</f>
        <v/>
      </c>
    </row>
    <row r="625" spans="4:14" x14ac:dyDescent="0.2">
      <c r="D625" s="121"/>
      <c r="J625" s="119" t="str">
        <f>IFERROR(VLOOKUP(D625,Liste!A:B,2,0),"")</f>
        <v/>
      </c>
      <c r="L625" s="119" t="str">
        <f>IFERROR(VLOOKUP(D625,Liste!A:C,3,0),"")</f>
        <v/>
      </c>
      <c r="N625" s="119" t="str">
        <f>IFERROR(VLOOKUP(D625,Liste!A:E,4,0),"")</f>
        <v/>
      </c>
    </row>
    <row r="626" spans="4:14" x14ac:dyDescent="0.2">
      <c r="D626" s="121"/>
      <c r="J626" s="119" t="str">
        <f>IFERROR(VLOOKUP(D626,Liste!A:B,2,0),"")</f>
        <v/>
      </c>
      <c r="L626" s="119" t="str">
        <f>IFERROR(VLOOKUP(D626,Liste!A:C,3,0),"")</f>
        <v/>
      </c>
      <c r="N626" s="119" t="str">
        <f>IFERROR(VLOOKUP(D626,Liste!A:E,4,0),"")</f>
        <v/>
      </c>
    </row>
    <row r="627" spans="4:14" x14ac:dyDescent="0.2">
      <c r="D627" s="121"/>
      <c r="J627" s="119" t="str">
        <f>IFERROR(VLOOKUP(D627,Liste!A:B,2,0),"")</f>
        <v/>
      </c>
      <c r="L627" s="119" t="str">
        <f>IFERROR(VLOOKUP(D627,Liste!A:C,3,0),"")</f>
        <v/>
      </c>
      <c r="N627" s="119" t="str">
        <f>IFERROR(VLOOKUP(D627,Liste!A:E,4,0),"")</f>
        <v/>
      </c>
    </row>
    <row r="628" spans="4:14" x14ac:dyDescent="0.2">
      <c r="D628" s="121"/>
      <c r="J628" s="119" t="str">
        <f>IFERROR(VLOOKUP(D628,Liste!A:B,2,0),"")</f>
        <v/>
      </c>
      <c r="L628" s="119" t="str">
        <f>IFERROR(VLOOKUP(D628,Liste!A:C,3,0),"")</f>
        <v/>
      </c>
      <c r="N628" s="119" t="str">
        <f>IFERROR(VLOOKUP(D628,Liste!A:E,4,0),"")</f>
        <v/>
      </c>
    </row>
    <row r="629" spans="4:14" x14ac:dyDescent="0.2">
      <c r="D629" s="121"/>
      <c r="J629" s="119" t="str">
        <f>IFERROR(VLOOKUP(D629,Liste!A:B,2,0),"")</f>
        <v/>
      </c>
      <c r="L629" s="119" t="str">
        <f>IFERROR(VLOOKUP(D629,Liste!A:C,3,0),"")</f>
        <v/>
      </c>
      <c r="N629" s="119" t="str">
        <f>IFERROR(VLOOKUP(D629,Liste!A:E,4,0),"")</f>
        <v/>
      </c>
    </row>
    <row r="630" spans="4:14" x14ac:dyDescent="0.2">
      <c r="D630" s="121"/>
      <c r="J630" s="119" t="str">
        <f>IFERROR(VLOOKUP(D630,Liste!A:B,2,0),"")</f>
        <v/>
      </c>
      <c r="L630" s="119" t="str">
        <f>IFERROR(VLOOKUP(D630,Liste!A:C,3,0),"")</f>
        <v/>
      </c>
      <c r="N630" s="119" t="str">
        <f>IFERROR(VLOOKUP(D630,Liste!A:E,4,0),"")</f>
        <v/>
      </c>
    </row>
    <row r="631" spans="4:14" x14ac:dyDescent="0.2">
      <c r="D631" s="121"/>
      <c r="J631" s="119" t="str">
        <f>IFERROR(VLOOKUP(D631,Liste!A:B,2,0),"")</f>
        <v/>
      </c>
      <c r="L631" s="119" t="str">
        <f>IFERROR(VLOOKUP(D631,Liste!A:C,3,0),"")</f>
        <v/>
      </c>
      <c r="N631" s="119" t="str">
        <f>IFERROR(VLOOKUP(D631,Liste!A:E,4,0),"")</f>
        <v/>
      </c>
    </row>
    <row r="632" spans="4:14" x14ac:dyDescent="0.2">
      <c r="D632" s="121"/>
      <c r="J632" s="119" t="str">
        <f>IFERROR(VLOOKUP(D632,Liste!A:B,2,0),"")</f>
        <v/>
      </c>
      <c r="L632" s="119" t="str">
        <f>IFERROR(VLOOKUP(D632,Liste!A:C,3,0),"")</f>
        <v/>
      </c>
      <c r="N632" s="119" t="str">
        <f>IFERROR(VLOOKUP(D632,Liste!A:E,4,0),"")</f>
        <v/>
      </c>
    </row>
    <row r="633" spans="4:14" x14ac:dyDescent="0.2">
      <c r="D633" s="121"/>
      <c r="J633" s="119" t="str">
        <f>IFERROR(VLOOKUP(D633,Liste!A:B,2,0),"")</f>
        <v/>
      </c>
      <c r="L633" s="119" t="str">
        <f>IFERROR(VLOOKUP(D633,Liste!A:C,3,0),"")</f>
        <v/>
      </c>
      <c r="N633" s="119" t="str">
        <f>IFERROR(VLOOKUP(D633,Liste!A:E,4,0),"")</f>
        <v/>
      </c>
    </row>
    <row r="634" spans="4:14" x14ac:dyDescent="0.2">
      <c r="D634" s="121"/>
      <c r="J634" s="119" t="str">
        <f>IFERROR(VLOOKUP(D634,Liste!A:B,2,0),"")</f>
        <v/>
      </c>
      <c r="L634" s="119" t="str">
        <f>IFERROR(VLOOKUP(D634,Liste!A:C,3,0),"")</f>
        <v/>
      </c>
      <c r="N634" s="119" t="str">
        <f>IFERROR(VLOOKUP(D634,Liste!A:E,4,0),"")</f>
        <v/>
      </c>
    </row>
    <row r="635" spans="4:14" x14ac:dyDescent="0.2">
      <c r="D635" s="121"/>
      <c r="J635" s="119" t="str">
        <f>IFERROR(VLOOKUP(D635,Liste!A:B,2,0),"")</f>
        <v/>
      </c>
      <c r="L635" s="119" t="str">
        <f>IFERROR(VLOOKUP(D635,Liste!A:C,3,0),"")</f>
        <v/>
      </c>
      <c r="N635" s="119" t="str">
        <f>IFERROR(VLOOKUP(D635,Liste!A:E,4,0),"")</f>
        <v/>
      </c>
    </row>
    <row r="636" spans="4:14" x14ac:dyDescent="0.2">
      <c r="D636" s="121"/>
      <c r="J636" s="119" t="str">
        <f>IFERROR(VLOOKUP(D636,Liste!A:B,2,0),"")</f>
        <v/>
      </c>
      <c r="L636" s="119" t="str">
        <f>IFERROR(VLOOKUP(D636,Liste!A:C,3,0),"")</f>
        <v/>
      </c>
      <c r="N636" s="119" t="str">
        <f>IFERROR(VLOOKUP(D636,Liste!A:E,4,0),"")</f>
        <v/>
      </c>
    </row>
    <row r="637" spans="4:14" x14ac:dyDescent="0.2">
      <c r="D637" s="121"/>
      <c r="J637" s="119" t="str">
        <f>IFERROR(VLOOKUP(D637,Liste!A:B,2,0),"")</f>
        <v/>
      </c>
      <c r="L637" s="119" t="str">
        <f>IFERROR(VLOOKUP(D637,Liste!A:C,3,0),"")</f>
        <v/>
      </c>
      <c r="N637" s="119" t="str">
        <f>IFERROR(VLOOKUP(D637,Liste!A:E,4,0),"")</f>
        <v/>
      </c>
    </row>
    <row r="638" spans="4:14" x14ac:dyDescent="0.2">
      <c r="D638" s="121"/>
      <c r="J638" s="119" t="str">
        <f>IFERROR(VLOOKUP(D638,Liste!A:B,2,0),"")</f>
        <v/>
      </c>
      <c r="L638" s="119" t="str">
        <f>IFERROR(VLOOKUP(D638,Liste!A:C,3,0),"")</f>
        <v/>
      </c>
      <c r="N638" s="119" t="str">
        <f>IFERROR(VLOOKUP(D638,Liste!A:E,4,0),"")</f>
        <v/>
      </c>
    </row>
    <row r="639" spans="4:14" x14ac:dyDescent="0.2">
      <c r="D639" s="121"/>
      <c r="J639" s="119" t="str">
        <f>IFERROR(VLOOKUP(D639,Liste!A:B,2,0),"")</f>
        <v/>
      </c>
      <c r="L639" s="119" t="str">
        <f>IFERROR(VLOOKUP(D639,Liste!A:C,3,0),"")</f>
        <v/>
      </c>
      <c r="N639" s="119" t="str">
        <f>IFERROR(VLOOKUP(D639,Liste!A:E,4,0),"")</f>
        <v/>
      </c>
    </row>
    <row r="640" spans="4:14" x14ac:dyDescent="0.2">
      <c r="D640" s="121"/>
      <c r="J640" s="119" t="str">
        <f>IFERROR(VLOOKUP(D640,Liste!A:B,2,0),"")</f>
        <v/>
      </c>
      <c r="L640" s="119" t="str">
        <f>IFERROR(VLOOKUP(D640,Liste!A:C,3,0),"")</f>
        <v/>
      </c>
      <c r="N640" s="119" t="str">
        <f>IFERROR(VLOOKUP(D640,Liste!A:E,4,0),"")</f>
        <v/>
      </c>
    </row>
    <row r="641" spans="4:14" x14ac:dyDescent="0.2">
      <c r="D641" s="121"/>
      <c r="J641" s="119" t="str">
        <f>IFERROR(VLOOKUP(D641,Liste!A:B,2,0),"")</f>
        <v/>
      </c>
      <c r="L641" s="119" t="str">
        <f>IFERROR(VLOOKUP(D641,Liste!A:C,3,0),"")</f>
        <v/>
      </c>
      <c r="N641" s="119" t="str">
        <f>IFERROR(VLOOKUP(D641,Liste!A:E,4,0),"")</f>
        <v/>
      </c>
    </row>
    <row r="642" spans="4:14" x14ac:dyDescent="0.2">
      <c r="D642" s="121"/>
      <c r="J642" s="119" t="str">
        <f>IFERROR(VLOOKUP(D642,Liste!A:B,2,0),"")</f>
        <v/>
      </c>
      <c r="L642" s="119" t="str">
        <f>IFERROR(VLOOKUP(D642,Liste!A:C,3,0),"")</f>
        <v/>
      </c>
      <c r="N642" s="119" t="str">
        <f>IFERROR(VLOOKUP(D642,Liste!A:E,4,0),"")</f>
        <v/>
      </c>
    </row>
    <row r="643" spans="4:14" x14ac:dyDescent="0.2">
      <c r="D643" s="121"/>
      <c r="J643" s="119" t="str">
        <f>IFERROR(VLOOKUP(D643,Liste!A:B,2,0),"")</f>
        <v/>
      </c>
      <c r="L643" s="119" t="str">
        <f>IFERROR(VLOOKUP(D643,Liste!A:C,3,0),"")</f>
        <v/>
      </c>
      <c r="N643" s="119" t="str">
        <f>IFERROR(VLOOKUP(D643,Liste!A:E,4,0),"")</f>
        <v/>
      </c>
    </row>
    <row r="644" spans="4:14" x14ac:dyDescent="0.2">
      <c r="D644" s="121"/>
      <c r="J644" s="119" t="str">
        <f>IFERROR(VLOOKUP(D644,Liste!A:B,2,0),"")</f>
        <v/>
      </c>
      <c r="L644" s="119" t="str">
        <f>IFERROR(VLOOKUP(D644,Liste!A:C,3,0),"")</f>
        <v/>
      </c>
      <c r="N644" s="119" t="str">
        <f>IFERROR(VLOOKUP(D644,Liste!A:E,4,0),"")</f>
        <v/>
      </c>
    </row>
    <row r="645" spans="4:14" x14ac:dyDescent="0.2">
      <c r="D645" s="121"/>
      <c r="J645" s="119" t="str">
        <f>IFERROR(VLOOKUP(D645,Liste!A:B,2,0),"")</f>
        <v/>
      </c>
      <c r="L645" s="119" t="str">
        <f>IFERROR(VLOOKUP(D645,Liste!A:C,3,0),"")</f>
        <v/>
      </c>
      <c r="N645" s="119" t="str">
        <f>IFERROR(VLOOKUP(D645,Liste!A:E,4,0),"")</f>
        <v/>
      </c>
    </row>
    <row r="646" spans="4:14" x14ac:dyDescent="0.2">
      <c r="D646" s="121"/>
      <c r="J646" s="119" t="str">
        <f>IFERROR(VLOOKUP(D646,Liste!A:B,2,0),"")</f>
        <v/>
      </c>
      <c r="L646" s="119" t="str">
        <f>IFERROR(VLOOKUP(D646,Liste!A:C,3,0),"")</f>
        <v/>
      </c>
      <c r="N646" s="119" t="str">
        <f>IFERROR(VLOOKUP(D646,Liste!A:E,4,0),"")</f>
        <v/>
      </c>
    </row>
    <row r="647" spans="4:14" x14ac:dyDescent="0.2">
      <c r="D647" s="121"/>
      <c r="J647" s="119" t="str">
        <f>IFERROR(VLOOKUP(D647,Liste!A:B,2,0),"")</f>
        <v/>
      </c>
      <c r="L647" s="119" t="str">
        <f>IFERROR(VLOOKUP(D647,Liste!A:C,3,0),"")</f>
        <v/>
      </c>
      <c r="N647" s="119" t="str">
        <f>IFERROR(VLOOKUP(D647,Liste!A:E,4,0),"")</f>
        <v/>
      </c>
    </row>
    <row r="648" spans="4:14" x14ac:dyDescent="0.2">
      <c r="D648" s="121"/>
      <c r="J648" s="119" t="str">
        <f>IFERROR(VLOOKUP(D648,Liste!A:B,2,0),"")</f>
        <v/>
      </c>
      <c r="L648" s="119" t="str">
        <f>IFERROR(VLOOKUP(D648,Liste!A:C,3,0),"")</f>
        <v/>
      </c>
      <c r="N648" s="119" t="str">
        <f>IFERROR(VLOOKUP(D648,Liste!A:E,4,0),"")</f>
        <v/>
      </c>
    </row>
    <row r="649" spans="4:14" x14ac:dyDescent="0.2">
      <c r="D649" s="121"/>
      <c r="J649" s="119" t="str">
        <f>IFERROR(VLOOKUP(D649,Liste!A:B,2,0),"")</f>
        <v/>
      </c>
      <c r="L649" s="119" t="str">
        <f>IFERROR(VLOOKUP(D649,Liste!A:C,3,0),"")</f>
        <v/>
      </c>
      <c r="N649" s="119" t="str">
        <f>IFERROR(VLOOKUP(D649,Liste!A:E,4,0),"")</f>
        <v/>
      </c>
    </row>
    <row r="650" spans="4:14" x14ac:dyDescent="0.2">
      <c r="D650" s="121"/>
      <c r="J650" s="119" t="str">
        <f>IFERROR(VLOOKUP(D650,Liste!A:B,2,0),"")</f>
        <v/>
      </c>
      <c r="L650" s="119" t="str">
        <f>IFERROR(VLOOKUP(D650,Liste!A:C,3,0),"")</f>
        <v/>
      </c>
      <c r="N650" s="119" t="str">
        <f>IFERROR(VLOOKUP(D650,Liste!A:E,4,0),"")</f>
        <v/>
      </c>
    </row>
    <row r="651" spans="4:14" x14ac:dyDescent="0.2">
      <c r="D651" s="121"/>
      <c r="J651" s="119" t="str">
        <f>IFERROR(VLOOKUP(D651,Liste!A:B,2,0),"")</f>
        <v/>
      </c>
      <c r="L651" s="119" t="str">
        <f>IFERROR(VLOOKUP(D651,Liste!A:C,3,0),"")</f>
        <v/>
      </c>
      <c r="N651" s="119" t="str">
        <f>IFERROR(VLOOKUP(D651,Liste!A:E,4,0),"")</f>
        <v/>
      </c>
    </row>
    <row r="652" spans="4:14" x14ac:dyDescent="0.2">
      <c r="D652" s="121"/>
      <c r="J652" s="119" t="str">
        <f>IFERROR(VLOOKUP(D652,Liste!A:B,2,0),"")</f>
        <v/>
      </c>
      <c r="L652" s="119" t="str">
        <f>IFERROR(VLOOKUP(D652,Liste!A:C,3,0),"")</f>
        <v/>
      </c>
      <c r="N652" s="119" t="str">
        <f>IFERROR(VLOOKUP(D652,Liste!A:E,4,0),"")</f>
        <v/>
      </c>
    </row>
    <row r="653" spans="4:14" x14ac:dyDescent="0.2">
      <c r="D653" s="121"/>
      <c r="J653" s="119" t="str">
        <f>IFERROR(VLOOKUP(D653,Liste!A:B,2,0),"")</f>
        <v/>
      </c>
      <c r="L653" s="119" t="str">
        <f>IFERROR(VLOOKUP(D653,Liste!A:C,3,0),"")</f>
        <v/>
      </c>
      <c r="N653" s="119" t="str">
        <f>IFERROR(VLOOKUP(D653,Liste!A:E,4,0),"")</f>
        <v/>
      </c>
    </row>
    <row r="654" spans="4:14" x14ac:dyDescent="0.2">
      <c r="D654" s="121"/>
      <c r="J654" s="119" t="str">
        <f>IFERROR(VLOOKUP(D654,Liste!A:B,2,0),"")</f>
        <v/>
      </c>
      <c r="L654" s="119" t="str">
        <f>IFERROR(VLOOKUP(D654,Liste!A:C,3,0),"")</f>
        <v/>
      </c>
      <c r="N654" s="119" t="str">
        <f>IFERROR(VLOOKUP(D654,Liste!A:E,4,0),"")</f>
        <v/>
      </c>
    </row>
    <row r="655" spans="4:14" x14ac:dyDescent="0.2">
      <c r="D655" s="121"/>
      <c r="J655" s="119" t="str">
        <f>IFERROR(VLOOKUP(D655,Liste!A:B,2,0),"")</f>
        <v/>
      </c>
      <c r="L655" s="119" t="str">
        <f>IFERROR(VLOOKUP(D655,Liste!A:C,3,0),"")</f>
        <v/>
      </c>
      <c r="N655" s="119" t="str">
        <f>IFERROR(VLOOKUP(D655,Liste!A:E,4,0),"")</f>
        <v/>
      </c>
    </row>
    <row r="656" spans="4:14" x14ac:dyDescent="0.2">
      <c r="D656" s="121"/>
      <c r="J656" s="119" t="str">
        <f>IFERROR(VLOOKUP(D656,Liste!A:B,2,0),"")</f>
        <v/>
      </c>
      <c r="L656" s="119" t="str">
        <f>IFERROR(VLOOKUP(D656,Liste!A:C,3,0),"")</f>
        <v/>
      </c>
      <c r="N656" s="119" t="str">
        <f>IFERROR(VLOOKUP(D656,Liste!A:E,4,0),"")</f>
        <v/>
      </c>
    </row>
    <row r="657" spans="4:14" x14ac:dyDescent="0.2">
      <c r="D657" s="121"/>
      <c r="J657" s="119" t="str">
        <f>IFERROR(VLOOKUP(D657,Liste!A:B,2,0),"")</f>
        <v/>
      </c>
      <c r="L657" s="119" t="str">
        <f>IFERROR(VLOOKUP(D657,Liste!A:C,3,0),"")</f>
        <v/>
      </c>
      <c r="N657" s="119" t="str">
        <f>IFERROR(VLOOKUP(D657,Liste!A:E,4,0),"")</f>
        <v/>
      </c>
    </row>
    <row r="658" spans="4:14" x14ac:dyDescent="0.2">
      <c r="D658" s="121"/>
      <c r="J658" s="119" t="str">
        <f>IFERROR(VLOOKUP(D658,Liste!A:B,2,0),"")</f>
        <v/>
      </c>
      <c r="L658" s="119" t="str">
        <f>IFERROR(VLOOKUP(D658,Liste!A:C,3,0),"")</f>
        <v/>
      </c>
      <c r="N658" s="119" t="str">
        <f>IFERROR(VLOOKUP(D658,Liste!A:E,4,0),"")</f>
        <v/>
      </c>
    </row>
    <row r="659" spans="4:14" x14ac:dyDescent="0.2">
      <c r="D659" s="121"/>
      <c r="J659" s="119" t="str">
        <f>IFERROR(VLOOKUP(D659,Liste!A:B,2,0),"")</f>
        <v/>
      </c>
      <c r="L659" s="119" t="str">
        <f>IFERROR(VLOOKUP(D659,Liste!A:C,3,0),"")</f>
        <v/>
      </c>
      <c r="N659" s="119" t="str">
        <f>IFERROR(VLOOKUP(D659,Liste!A:E,4,0),"")</f>
        <v/>
      </c>
    </row>
    <row r="660" spans="4:14" x14ac:dyDescent="0.2">
      <c r="D660" s="121"/>
      <c r="J660" s="119" t="str">
        <f>IFERROR(VLOOKUP(D660,Liste!A:B,2,0),"")</f>
        <v/>
      </c>
      <c r="L660" s="119" t="str">
        <f>IFERROR(VLOOKUP(D660,Liste!A:C,3,0),"")</f>
        <v/>
      </c>
      <c r="N660" s="119" t="str">
        <f>IFERROR(VLOOKUP(D660,Liste!A:E,4,0),"")</f>
        <v/>
      </c>
    </row>
    <row r="661" spans="4:14" x14ac:dyDescent="0.2">
      <c r="D661" s="121"/>
      <c r="J661" s="119" t="str">
        <f>IFERROR(VLOOKUP(D661,Liste!A:B,2,0),"")</f>
        <v/>
      </c>
      <c r="L661" s="119" t="str">
        <f>IFERROR(VLOOKUP(D661,Liste!A:C,3,0),"")</f>
        <v/>
      </c>
      <c r="N661" s="119" t="str">
        <f>IFERROR(VLOOKUP(D661,Liste!A:E,4,0),"")</f>
        <v/>
      </c>
    </row>
    <row r="662" spans="4:14" x14ac:dyDescent="0.2">
      <c r="D662" s="121"/>
      <c r="J662" s="119" t="str">
        <f>IFERROR(VLOOKUP(D662,Liste!A:B,2,0),"")</f>
        <v/>
      </c>
      <c r="L662" s="119" t="str">
        <f>IFERROR(VLOOKUP(D662,Liste!A:C,3,0),"")</f>
        <v/>
      </c>
      <c r="N662" s="119" t="str">
        <f>IFERROR(VLOOKUP(D662,Liste!A:E,4,0),"")</f>
        <v/>
      </c>
    </row>
    <row r="663" spans="4:14" x14ac:dyDescent="0.2">
      <c r="D663" s="121"/>
      <c r="J663" s="119" t="str">
        <f>IFERROR(VLOOKUP(D663,Liste!A:B,2,0),"")</f>
        <v/>
      </c>
      <c r="L663" s="119" t="str">
        <f>IFERROR(VLOOKUP(D663,Liste!A:C,3,0),"")</f>
        <v/>
      </c>
      <c r="N663" s="119" t="str">
        <f>IFERROR(VLOOKUP(D663,Liste!A:E,4,0),"")</f>
        <v/>
      </c>
    </row>
    <row r="664" spans="4:14" x14ac:dyDescent="0.2">
      <c r="D664" s="121"/>
      <c r="J664" s="119" t="str">
        <f>IFERROR(VLOOKUP(D664,Liste!A:B,2,0),"")</f>
        <v/>
      </c>
      <c r="L664" s="119" t="str">
        <f>IFERROR(VLOOKUP(D664,Liste!A:C,3,0),"")</f>
        <v/>
      </c>
      <c r="N664" s="119" t="str">
        <f>IFERROR(VLOOKUP(D664,Liste!A:E,4,0),"")</f>
        <v/>
      </c>
    </row>
    <row r="665" spans="4:14" x14ac:dyDescent="0.2">
      <c r="D665" s="121"/>
      <c r="J665" s="119" t="str">
        <f>IFERROR(VLOOKUP(D665,Liste!A:B,2,0),"")</f>
        <v/>
      </c>
      <c r="L665" s="119" t="str">
        <f>IFERROR(VLOOKUP(D665,Liste!A:C,3,0),"")</f>
        <v/>
      </c>
      <c r="N665" s="119" t="str">
        <f>IFERROR(VLOOKUP(D665,Liste!A:E,4,0),"")</f>
        <v/>
      </c>
    </row>
    <row r="666" spans="4:14" x14ac:dyDescent="0.2">
      <c r="D666" s="121"/>
      <c r="J666" s="119" t="str">
        <f>IFERROR(VLOOKUP(D666,Liste!A:B,2,0),"")</f>
        <v/>
      </c>
      <c r="L666" s="119" t="str">
        <f>IFERROR(VLOOKUP(D666,Liste!A:C,3,0),"")</f>
        <v/>
      </c>
      <c r="N666" s="119" t="str">
        <f>IFERROR(VLOOKUP(D666,Liste!A:E,4,0),"")</f>
        <v/>
      </c>
    </row>
    <row r="667" spans="4:14" x14ac:dyDescent="0.2">
      <c r="D667" s="121"/>
      <c r="J667" s="119" t="str">
        <f>IFERROR(VLOOKUP(D667,Liste!A:B,2,0),"")</f>
        <v/>
      </c>
      <c r="L667" s="119" t="str">
        <f>IFERROR(VLOOKUP(D667,Liste!A:C,3,0),"")</f>
        <v/>
      </c>
      <c r="N667" s="119" t="str">
        <f>IFERROR(VLOOKUP(D667,Liste!A:E,4,0),"")</f>
        <v/>
      </c>
    </row>
    <row r="668" spans="4:14" x14ac:dyDescent="0.2">
      <c r="D668" s="121"/>
      <c r="J668" s="119" t="str">
        <f>IFERROR(VLOOKUP(D668,Liste!A:B,2,0),"")</f>
        <v/>
      </c>
      <c r="L668" s="119" t="str">
        <f>IFERROR(VLOOKUP(D668,Liste!A:C,3,0),"")</f>
        <v/>
      </c>
      <c r="N668" s="119" t="str">
        <f>IFERROR(VLOOKUP(D668,Liste!A:E,4,0),"")</f>
        <v/>
      </c>
    </row>
    <row r="669" spans="4:14" x14ac:dyDescent="0.2">
      <c r="D669" s="121"/>
      <c r="J669" s="119" t="str">
        <f>IFERROR(VLOOKUP(D669,Liste!A:B,2,0),"")</f>
        <v/>
      </c>
      <c r="L669" s="119" t="str">
        <f>IFERROR(VLOOKUP(D669,Liste!A:C,3,0),"")</f>
        <v/>
      </c>
      <c r="N669" s="119" t="str">
        <f>IFERROR(VLOOKUP(D669,Liste!A:E,4,0),"")</f>
        <v/>
      </c>
    </row>
    <row r="670" spans="4:14" x14ac:dyDescent="0.2">
      <c r="D670" s="121"/>
      <c r="J670" s="119" t="str">
        <f>IFERROR(VLOOKUP(D670,Liste!A:B,2,0),"")</f>
        <v/>
      </c>
      <c r="L670" s="119" t="str">
        <f>IFERROR(VLOOKUP(D670,Liste!A:C,3,0),"")</f>
        <v/>
      </c>
      <c r="N670" s="119" t="str">
        <f>IFERROR(VLOOKUP(D670,Liste!A:E,4,0),"")</f>
        <v/>
      </c>
    </row>
    <row r="671" spans="4:14" x14ac:dyDescent="0.2">
      <c r="D671" s="121"/>
      <c r="J671" s="119" t="str">
        <f>IFERROR(VLOOKUP(D671,Liste!A:B,2,0),"")</f>
        <v/>
      </c>
      <c r="L671" s="119" t="str">
        <f>IFERROR(VLOOKUP(D671,Liste!A:C,3,0),"")</f>
        <v/>
      </c>
      <c r="N671" s="119" t="str">
        <f>IFERROR(VLOOKUP(D671,Liste!A:E,4,0),"")</f>
        <v/>
      </c>
    </row>
    <row r="672" spans="4:14" x14ac:dyDescent="0.2">
      <c r="D672" s="121"/>
      <c r="J672" s="119" t="str">
        <f>IFERROR(VLOOKUP(D672,Liste!A:B,2,0),"")</f>
        <v/>
      </c>
      <c r="L672" s="119" t="str">
        <f>IFERROR(VLOOKUP(D672,Liste!A:C,3,0),"")</f>
        <v/>
      </c>
      <c r="N672" s="119" t="str">
        <f>IFERROR(VLOOKUP(D672,Liste!A:E,4,0),"")</f>
        <v/>
      </c>
    </row>
    <row r="673" spans="4:14" x14ac:dyDescent="0.2">
      <c r="D673" s="121"/>
      <c r="J673" s="119" t="str">
        <f>IFERROR(VLOOKUP(D673,Liste!A:B,2,0),"")</f>
        <v/>
      </c>
      <c r="L673" s="119" t="str">
        <f>IFERROR(VLOOKUP(D673,Liste!A:C,3,0),"")</f>
        <v/>
      </c>
      <c r="N673" s="119" t="str">
        <f>IFERROR(VLOOKUP(D673,Liste!A:E,4,0),"")</f>
        <v/>
      </c>
    </row>
    <row r="674" spans="4:14" x14ac:dyDescent="0.2">
      <c r="D674" s="121"/>
      <c r="J674" s="119" t="str">
        <f>IFERROR(VLOOKUP(D674,Liste!A:B,2,0),"")</f>
        <v/>
      </c>
      <c r="L674" s="119" t="str">
        <f>IFERROR(VLOOKUP(D674,Liste!A:C,3,0),"")</f>
        <v/>
      </c>
      <c r="N674" s="119" t="str">
        <f>IFERROR(VLOOKUP(D674,Liste!A:E,4,0),"")</f>
        <v/>
      </c>
    </row>
    <row r="675" spans="4:14" x14ac:dyDescent="0.2">
      <c r="D675" s="121"/>
      <c r="J675" s="119" t="str">
        <f>IFERROR(VLOOKUP(D675,Liste!A:B,2,0),"")</f>
        <v/>
      </c>
      <c r="L675" s="119" t="str">
        <f>IFERROR(VLOOKUP(D675,Liste!A:C,3,0),"")</f>
        <v/>
      </c>
      <c r="N675" s="119" t="str">
        <f>IFERROR(VLOOKUP(D675,Liste!A:E,4,0),"")</f>
        <v/>
      </c>
    </row>
    <row r="676" spans="4:14" x14ac:dyDescent="0.2">
      <c r="D676" s="121"/>
      <c r="J676" s="119" t="str">
        <f>IFERROR(VLOOKUP(D676,Liste!A:B,2,0),"")</f>
        <v/>
      </c>
      <c r="L676" s="119" t="str">
        <f>IFERROR(VLOOKUP(D676,Liste!A:C,3,0),"")</f>
        <v/>
      </c>
      <c r="N676" s="119" t="str">
        <f>IFERROR(VLOOKUP(D676,Liste!A:E,4,0),"")</f>
        <v/>
      </c>
    </row>
    <row r="677" spans="4:14" x14ac:dyDescent="0.2">
      <c r="D677" s="121"/>
      <c r="J677" s="119" t="str">
        <f>IFERROR(VLOOKUP(D677,Liste!A:B,2,0),"")</f>
        <v/>
      </c>
      <c r="L677" s="119" t="str">
        <f>IFERROR(VLOOKUP(D677,Liste!A:C,3,0),"")</f>
        <v/>
      </c>
      <c r="N677" s="119" t="str">
        <f>IFERROR(VLOOKUP(D677,Liste!A:E,4,0),"")</f>
        <v/>
      </c>
    </row>
    <row r="678" spans="4:14" x14ac:dyDescent="0.2">
      <c r="D678" s="121"/>
      <c r="J678" s="119" t="str">
        <f>IFERROR(VLOOKUP(D678,Liste!A:B,2,0),"")</f>
        <v/>
      </c>
      <c r="L678" s="119" t="str">
        <f>IFERROR(VLOOKUP(D678,Liste!A:C,3,0),"")</f>
        <v/>
      </c>
      <c r="N678" s="119" t="str">
        <f>IFERROR(VLOOKUP(D678,Liste!A:E,4,0),"")</f>
        <v/>
      </c>
    </row>
    <row r="679" spans="4:14" x14ac:dyDescent="0.2">
      <c r="D679" s="121"/>
      <c r="J679" s="119" t="str">
        <f>IFERROR(VLOOKUP(D679,Liste!A:B,2,0),"")</f>
        <v/>
      </c>
      <c r="L679" s="119" t="str">
        <f>IFERROR(VLOOKUP(D679,Liste!A:C,3,0),"")</f>
        <v/>
      </c>
      <c r="N679" s="119" t="str">
        <f>IFERROR(VLOOKUP(D679,Liste!A:E,4,0),"")</f>
        <v/>
      </c>
    </row>
    <row r="680" spans="4:14" x14ac:dyDescent="0.2">
      <c r="D680" s="121"/>
      <c r="J680" s="119" t="str">
        <f>IFERROR(VLOOKUP(D680,Liste!A:B,2,0),"")</f>
        <v/>
      </c>
      <c r="L680" s="119" t="str">
        <f>IFERROR(VLOOKUP(D680,Liste!A:C,3,0),"")</f>
        <v/>
      </c>
      <c r="N680" s="119" t="str">
        <f>IFERROR(VLOOKUP(D680,Liste!A:E,4,0),"")</f>
        <v/>
      </c>
    </row>
    <row r="681" spans="4:14" x14ac:dyDescent="0.2">
      <c r="D681" s="121"/>
      <c r="J681" s="119" t="str">
        <f>IFERROR(VLOOKUP(D681,Liste!A:B,2,0),"")</f>
        <v/>
      </c>
      <c r="L681" s="119" t="str">
        <f>IFERROR(VLOOKUP(D681,Liste!A:C,3,0),"")</f>
        <v/>
      </c>
      <c r="N681" s="119" t="str">
        <f>IFERROR(VLOOKUP(D681,Liste!A:E,4,0),"")</f>
        <v/>
      </c>
    </row>
    <row r="682" spans="4:14" x14ac:dyDescent="0.2">
      <c r="D682" s="121"/>
      <c r="J682" s="119" t="str">
        <f>IFERROR(VLOOKUP(D682,Liste!A:B,2,0),"")</f>
        <v/>
      </c>
      <c r="L682" s="119" t="str">
        <f>IFERROR(VLOOKUP(D682,Liste!A:C,3,0),"")</f>
        <v/>
      </c>
      <c r="N682" s="119" t="str">
        <f>IFERROR(VLOOKUP(D682,Liste!A:E,4,0),"")</f>
        <v/>
      </c>
    </row>
    <row r="683" spans="4:14" x14ac:dyDescent="0.2">
      <c r="D683" s="121"/>
      <c r="J683" s="119" t="str">
        <f>IFERROR(VLOOKUP(D683,Liste!A:B,2,0),"")</f>
        <v/>
      </c>
      <c r="L683" s="119" t="str">
        <f>IFERROR(VLOOKUP(D683,Liste!A:C,3,0),"")</f>
        <v/>
      </c>
      <c r="N683" s="119" t="str">
        <f>IFERROR(VLOOKUP(D683,Liste!A:E,4,0),"")</f>
        <v/>
      </c>
    </row>
    <row r="684" spans="4:14" x14ac:dyDescent="0.2">
      <c r="D684" s="121"/>
      <c r="J684" s="119" t="str">
        <f>IFERROR(VLOOKUP(D684,Liste!A:B,2,0),"")</f>
        <v/>
      </c>
      <c r="L684" s="119" t="str">
        <f>IFERROR(VLOOKUP(D684,Liste!A:C,3,0),"")</f>
        <v/>
      </c>
      <c r="N684" s="119" t="str">
        <f>IFERROR(VLOOKUP(D684,Liste!A:E,4,0),"")</f>
        <v/>
      </c>
    </row>
    <row r="685" spans="4:14" x14ac:dyDescent="0.2">
      <c r="D685" s="121"/>
      <c r="J685" s="119" t="str">
        <f>IFERROR(VLOOKUP(D685,Liste!A:B,2,0),"")</f>
        <v/>
      </c>
      <c r="L685" s="119" t="str">
        <f>IFERROR(VLOOKUP(D685,Liste!A:C,3,0),"")</f>
        <v/>
      </c>
      <c r="N685" s="119" t="str">
        <f>IFERROR(VLOOKUP(D685,Liste!A:E,4,0),"")</f>
        <v/>
      </c>
    </row>
    <row r="686" spans="4:14" x14ac:dyDescent="0.2">
      <c r="D686" s="121"/>
      <c r="J686" s="119" t="str">
        <f>IFERROR(VLOOKUP(D686,Liste!A:B,2,0),"")</f>
        <v/>
      </c>
      <c r="L686" s="119" t="str">
        <f>IFERROR(VLOOKUP(D686,Liste!A:C,3,0),"")</f>
        <v/>
      </c>
      <c r="N686" s="119" t="str">
        <f>IFERROR(VLOOKUP(D686,Liste!A:E,4,0),"")</f>
        <v/>
      </c>
    </row>
    <row r="687" spans="4:14" x14ac:dyDescent="0.2">
      <c r="D687" s="121"/>
      <c r="J687" s="119" t="str">
        <f>IFERROR(VLOOKUP(D687,Liste!A:B,2,0),"")</f>
        <v/>
      </c>
      <c r="L687" s="119" t="str">
        <f>IFERROR(VLOOKUP(D687,Liste!A:C,3,0),"")</f>
        <v/>
      </c>
      <c r="N687" s="119" t="str">
        <f>IFERROR(VLOOKUP(D687,Liste!A:E,4,0),"")</f>
        <v/>
      </c>
    </row>
    <row r="688" spans="4:14" x14ac:dyDescent="0.2">
      <c r="D688" s="121"/>
      <c r="J688" s="119" t="str">
        <f>IFERROR(VLOOKUP(D688,Liste!A:B,2,0),"")</f>
        <v/>
      </c>
      <c r="L688" s="119" t="str">
        <f>IFERROR(VLOOKUP(D688,Liste!A:C,3,0),"")</f>
        <v/>
      </c>
      <c r="N688" s="119" t="str">
        <f>IFERROR(VLOOKUP(D688,Liste!A:E,4,0),"")</f>
        <v/>
      </c>
    </row>
    <row r="689" spans="4:14" x14ac:dyDescent="0.2">
      <c r="D689" s="121"/>
      <c r="J689" s="119" t="str">
        <f>IFERROR(VLOOKUP(D689,Liste!A:B,2,0),"")</f>
        <v/>
      </c>
      <c r="L689" s="119" t="str">
        <f>IFERROR(VLOOKUP(D689,Liste!A:C,3,0),"")</f>
        <v/>
      </c>
      <c r="N689" s="119" t="str">
        <f>IFERROR(VLOOKUP(D689,Liste!A:E,4,0),"")</f>
        <v/>
      </c>
    </row>
    <row r="690" spans="4:14" x14ac:dyDescent="0.2">
      <c r="D690" s="121"/>
      <c r="J690" s="119" t="str">
        <f>IFERROR(VLOOKUP(D690,Liste!A:B,2,0),"")</f>
        <v/>
      </c>
      <c r="L690" s="119" t="str">
        <f>IFERROR(VLOOKUP(D690,Liste!A:C,3,0),"")</f>
        <v/>
      </c>
      <c r="N690" s="119" t="str">
        <f>IFERROR(VLOOKUP(D690,Liste!A:E,4,0),"")</f>
        <v/>
      </c>
    </row>
    <row r="691" spans="4:14" x14ac:dyDescent="0.2">
      <c r="D691" s="121"/>
      <c r="J691" s="119" t="str">
        <f>IFERROR(VLOOKUP(D691,Liste!A:B,2,0),"")</f>
        <v/>
      </c>
      <c r="L691" s="119" t="str">
        <f>IFERROR(VLOOKUP(D691,Liste!A:C,3,0),"")</f>
        <v/>
      </c>
      <c r="N691" s="119" t="str">
        <f>IFERROR(VLOOKUP(D691,Liste!A:E,4,0),"")</f>
        <v/>
      </c>
    </row>
    <row r="692" spans="4:14" x14ac:dyDescent="0.2">
      <c r="D692" s="121"/>
      <c r="J692" s="119" t="str">
        <f>IFERROR(VLOOKUP(D692,Liste!A:B,2,0),"")</f>
        <v/>
      </c>
      <c r="L692" s="119" t="str">
        <f>IFERROR(VLOOKUP(D692,Liste!A:C,3,0),"")</f>
        <v/>
      </c>
      <c r="N692" s="119" t="str">
        <f>IFERROR(VLOOKUP(D692,Liste!A:E,4,0),"")</f>
        <v/>
      </c>
    </row>
    <row r="693" spans="4:14" x14ac:dyDescent="0.2">
      <c r="D693" s="121"/>
      <c r="J693" s="119" t="str">
        <f>IFERROR(VLOOKUP(D693,Liste!A:B,2,0),"")</f>
        <v/>
      </c>
      <c r="L693" s="119" t="str">
        <f>IFERROR(VLOOKUP(D693,Liste!A:C,3,0),"")</f>
        <v/>
      </c>
      <c r="N693" s="119" t="str">
        <f>IFERROR(VLOOKUP(D693,Liste!A:E,4,0),"")</f>
        <v/>
      </c>
    </row>
    <row r="694" spans="4:14" x14ac:dyDescent="0.2">
      <c r="D694" s="121"/>
      <c r="J694" s="119" t="str">
        <f>IFERROR(VLOOKUP(D694,Liste!A:B,2,0),"")</f>
        <v/>
      </c>
      <c r="L694" s="119" t="str">
        <f>IFERROR(VLOOKUP(D694,Liste!A:C,3,0),"")</f>
        <v/>
      </c>
      <c r="N694" s="119" t="str">
        <f>IFERROR(VLOOKUP(D694,Liste!A:E,4,0),"")</f>
        <v/>
      </c>
    </row>
    <row r="695" spans="4:14" x14ac:dyDescent="0.2">
      <c r="D695" s="121"/>
      <c r="J695" s="119" t="str">
        <f>IFERROR(VLOOKUP(D695,Liste!A:B,2,0),"")</f>
        <v/>
      </c>
      <c r="L695" s="119" t="str">
        <f>IFERROR(VLOOKUP(D695,Liste!A:C,3,0),"")</f>
        <v/>
      </c>
      <c r="N695" s="119" t="str">
        <f>IFERROR(VLOOKUP(D695,Liste!A:E,4,0),"")</f>
        <v/>
      </c>
    </row>
    <row r="696" spans="4:14" x14ac:dyDescent="0.2">
      <c r="D696" s="121"/>
      <c r="J696" s="119" t="str">
        <f>IFERROR(VLOOKUP(D696,Liste!A:B,2,0),"")</f>
        <v/>
      </c>
      <c r="L696" s="119" t="str">
        <f>IFERROR(VLOOKUP(D696,Liste!A:C,3,0),"")</f>
        <v/>
      </c>
      <c r="N696" s="119" t="str">
        <f>IFERROR(VLOOKUP(D696,Liste!A:E,4,0),"")</f>
        <v/>
      </c>
    </row>
    <row r="697" spans="4:14" x14ac:dyDescent="0.2">
      <c r="D697" s="121"/>
      <c r="J697" s="119" t="str">
        <f>IFERROR(VLOOKUP(D697,Liste!A:B,2,0),"")</f>
        <v/>
      </c>
      <c r="L697" s="119" t="str">
        <f>IFERROR(VLOOKUP(D697,Liste!A:C,3,0),"")</f>
        <v/>
      </c>
      <c r="N697" s="119" t="str">
        <f>IFERROR(VLOOKUP(D697,Liste!A:E,4,0),"")</f>
        <v/>
      </c>
    </row>
    <row r="698" spans="4:14" x14ac:dyDescent="0.2">
      <c r="D698" s="121"/>
      <c r="J698" s="119" t="str">
        <f>IFERROR(VLOOKUP(D698,Liste!A:B,2,0),"")</f>
        <v/>
      </c>
      <c r="L698" s="119" t="str">
        <f>IFERROR(VLOOKUP(D698,Liste!A:C,3,0),"")</f>
        <v/>
      </c>
      <c r="N698" s="119" t="str">
        <f>IFERROR(VLOOKUP(D698,Liste!A:E,4,0),"")</f>
        <v/>
      </c>
    </row>
    <row r="699" spans="4:14" x14ac:dyDescent="0.2">
      <c r="D699" s="121"/>
      <c r="J699" s="119" t="str">
        <f>IFERROR(VLOOKUP(D699,Liste!A:B,2,0),"")</f>
        <v/>
      </c>
      <c r="L699" s="119" t="str">
        <f>IFERROR(VLOOKUP(D699,Liste!A:C,3,0),"")</f>
        <v/>
      </c>
      <c r="N699" s="119" t="str">
        <f>IFERROR(VLOOKUP(D699,Liste!A:E,4,0),"")</f>
        <v/>
      </c>
    </row>
    <row r="700" spans="4:14" x14ac:dyDescent="0.2">
      <c r="D700" s="121"/>
      <c r="J700" s="119" t="str">
        <f>IFERROR(VLOOKUP(D700,Liste!A:B,2,0),"")</f>
        <v/>
      </c>
      <c r="L700" s="119" t="str">
        <f>IFERROR(VLOOKUP(D700,Liste!A:C,3,0),"")</f>
        <v/>
      </c>
      <c r="N700" s="119" t="str">
        <f>IFERROR(VLOOKUP(D700,Liste!A:E,4,0),"")</f>
        <v/>
      </c>
    </row>
    <row r="701" spans="4:14" x14ac:dyDescent="0.2">
      <c r="D701" s="121"/>
      <c r="J701" s="119" t="str">
        <f>IFERROR(VLOOKUP(D701,Liste!A:B,2,0),"")</f>
        <v/>
      </c>
      <c r="L701" s="119" t="str">
        <f>IFERROR(VLOOKUP(D701,Liste!A:C,3,0),"")</f>
        <v/>
      </c>
      <c r="N701" s="119" t="str">
        <f>IFERROR(VLOOKUP(D701,Liste!A:E,4,0),"")</f>
        <v/>
      </c>
    </row>
    <row r="702" spans="4:14" x14ac:dyDescent="0.2">
      <c r="D702" s="121"/>
      <c r="J702" s="119" t="str">
        <f>IFERROR(VLOOKUP(D702,Liste!A:B,2,0),"")</f>
        <v/>
      </c>
      <c r="L702" s="119" t="str">
        <f>IFERROR(VLOOKUP(D702,Liste!A:C,3,0),"")</f>
        <v/>
      </c>
      <c r="N702" s="119" t="str">
        <f>IFERROR(VLOOKUP(D702,Liste!A:E,4,0),"")</f>
        <v/>
      </c>
    </row>
    <row r="703" spans="4:14" x14ac:dyDescent="0.2">
      <c r="D703" s="121"/>
      <c r="J703" s="119" t="str">
        <f>IFERROR(VLOOKUP(D703,Liste!A:B,2,0),"")</f>
        <v/>
      </c>
      <c r="L703" s="119" t="str">
        <f>IFERROR(VLOOKUP(D703,Liste!A:C,3,0),"")</f>
        <v/>
      </c>
      <c r="N703" s="119" t="str">
        <f>IFERROR(VLOOKUP(D703,Liste!A:E,4,0),"")</f>
        <v/>
      </c>
    </row>
    <row r="704" spans="4:14" x14ac:dyDescent="0.2">
      <c r="D704" s="121"/>
      <c r="J704" s="119" t="str">
        <f>IFERROR(VLOOKUP(D704,Liste!A:B,2,0),"")</f>
        <v/>
      </c>
      <c r="L704" s="119" t="str">
        <f>IFERROR(VLOOKUP(D704,Liste!A:C,3,0),"")</f>
        <v/>
      </c>
      <c r="N704" s="119" t="str">
        <f>IFERROR(VLOOKUP(D704,Liste!A:E,4,0),"")</f>
        <v/>
      </c>
    </row>
    <row r="705" spans="4:14" x14ac:dyDescent="0.2">
      <c r="D705" s="121"/>
      <c r="J705" s="119" t="str">
        <f>IFERROR(VLOOKUP(D705,Liste!A:B,2,0),"")</f>
        <v/>
      </c>
      <c r="L705" s="119" t="str">
        <f>IFERROR(VLOOKUP(D705,Liste!A:C,3,0),"")</f>
        <v/>
      </c>
      <c r="N705" s="119" t="str">
        <f>IFERROR(VLOOKUP(D705,Liste!A:E,4,0),"")</f>
        <v/>
      </c>
    </row>
    <row r="706" spans="4:14" x14ac:dyDescent="0.2">
      <c r="D706" s="121"/>
      <c r="J706" s="119" t="str">
        <f>IFERROR(VLOOKUP(D706,Liste!A:B,2,0),"")</f>
        <v/>
      </c>
      <c r="L706" s="119" t="str">
        <f>IFERROR(VLOOKUP(D706,Liste!A:C,3,0),"")</f>
        <v/>
      </c>
      <c r="N706" s="119" t="str">
        <f>IFERROR(VLOOKUP(D706,Liste!A:E,4,0),"")</f>
        <v/>
      </c>
    </row>
    <row r="707" spans="4:14" x14ac:dyDescent="0.2">
      <c r="D707" s="121"/>
      <c r="J707" s="119" t="str">
        <f>IFERROR(VLOOKUP(D707,Liste!A:B,2,0),"")</f>
        <v/>
      </c>
      <c r="L707" s="119" t="str">
        <f>IFERROR(VLOOKUP(D707,Liste!A:C,3,0),"")</f>
        <v/>
      </c>
      <c r="N707" s="119" t="str">
        <f>IFERROR(VLOOKUP(D707,Liste!A:E,4,0),"")</f>
        <v/>
      </c>
    </row>
    <row r="708" spans="4:14" x14ac:dyDescent="0.2">
      <c r="D708" s="121"/>
      <c r="J708" s="119" t="str">
        <f>IFERROR(VLOOKUP(D708,Liste!A:B,2,0),"")</f>
        <v/>
      </c>
      <c r="L708" s="119" t="str">
        <f>IFERROR(VLOOKUP(D708,Liste!A:C,3,0),"")</f>
        <v/>
      </c>
      <c r="N708" s="119" t="str">
        <f>IFERROR(VLOOKUP(D708,Liste!A:E,4,0),"")</f>
        <v/>
      </c>
    </row>
    <row r="709" spans="4:14" x14ac:dyDescent="0.2">
      <c r="D709" s="121"/>
      <c r="J709" s="119" t="str">
        <f>IFERROR(VLOOKUP(D709,Liste!A:B,2,0),"")</f>
        <v/>
      </c>
      <c r="L709" s="119" t="str">
        <f>IFERROR(VLOOKUP(D709,Liste!A:C,3,0),"")</f>
        <v/>
      </c>
      <c r="N709" s="119" t="str">
        <f>IFERROR(VLOOKUP(D709,Liste!A:E,4,0),"")</f>
        <v/>
      </c>
    </row>
    <row r="710" spans="4:14" x14ac:dyDescent="0.2">
      <c r="D710" s="121"/>
      <c r="J710" s="119" t="str">
        <f>IFERROR(VLOOKUP(D710,Liste!A:B,2,0),"")</f>
        <v/>
      </c>
      <c r="L710" s="119" t="str">
        <f>IFERROR(VLOOKUP(D710,Liste!A:C,3,0),"")</f>
        <v/>
      </c>
      <c r="N710" s="119" t="str">
        <f>IFERROR(VLOOKUP(D710,Liste!A:E,4,0),"")</f>
        <v/>
      </c>
    </row>
    <row r="711" spans="4:14" x14ac:dyDescent="0.2">
      <c r="D711" s="121"/>
      <c r="J711" s="119" t="str">
        <f>IFERROR(VLOOKUP(D711,Liste!A:B,2,0),"")</f>
        <v/>
      </c>
      <c r="L711" s="119" t="str">
        <f>IFERROR(VLOOKUP(D711,Liste!A:C,3,0),"")</f>
        <v/>
      </c>
      <c r="N711" s="119" t="str">
        <f>IFERROR(VLOOKUP(D711,Liste!A:E,4,0),"")</f>
        <v/>
      </c>
    </row>
    <row r="712" spans="4:14" x14ac:dyDescent="0.2">
      <c r="D712" s="121"/>
      <c r="J712" s="119" t="str">
        <f>IFERROR(VLOOKUP(D712,Liste!A:B,2,0),"")</f>
        <v/>
      </c>
      <c r="L712" s="119" t="str">
        <f>IFERROR(VLOOKUP(D712,Liste!A:C,3,0),"")</f>
        <v/>
      </c>
      <c r="N712" s="119" t="str">
        <f>IFERROR(VLOOKUP(D712,Liste!A:E,4,0),"")</f>
        <v/>
      </c>
    </row>
    <row r="713" spans="4:14" x14ac:dyDescent="0.2">
      <c r="D713" s="121"/>
      <c r="J713" s="119" t="str">
        <f>IFERROR(VLOOKUP(D713,Liste!A:B,2,0),"")</f>
        <v/>
      </c>
      <c r="L713" s="119" t="str">
        <f>IFERROR(VLOOKUP(D713,Liste!A:C,3,0),"")</f>
        <v/>
      </c>
      <c r="N713" s="119" t="str">
        <f>IFERROR(VLOOKUP(D713,Liste!A:E,4,0),"")</f>
        <v/>
      </c>
    </row>
    <row r="714" spans="4:14" x14ac:dyDescent="0.2">
      <c r="D714" s="121"/>
      <c r="J714" s="119" t="str">
        <f>IFERROR(VLOOKUP(D714,Liste!A:B,2,0),"")</f>
        <v/>
      </c>
      <c r="L714" s="119" t="str">
        <f>IFERROR(VLOOKUP(D714,Liste!A:C,3,0),"")</f>
        <v/>
      </c>
      <c r="N714" s="119" t="str">
        <f>IFERROR(VLOOKUP(D714,Liste!A:E,4,0),"")</f>
        <v/>
      </c>
    </row>
    <row r="715" spans="4:14" x14ac:dyDescent="0.2">
      <c r="D715" s="121"/>
      <c r="J715" s="119" t="str">
        <f>IFERROR(VLOOKUP(D715,Liste!A:B,2,0),"")</f>
        <v/>
      </c>
      <c r="L715" s="119" t="str">
        <f>IFERROR(VLOOKUP(D715,Liste!A:C,3,0),"")</f>
        <v/>
      </c>
      <c r="N715" s="119" t="str">
        <f>IFERROR(VLOOKUP(D715,Liste!A:E,4,0),"")</f>
        <v/>
      </c>
    </row>
    <row r="716" spans="4:14" x14ac:dyDescent="0.2">
      <c r="D716" s="121"/>
      <c r="J716" s="119" t="str">
        <f>IFERROR(VLOOKUP(D716,Liste!A:B,2,0),"")</f>
        <v/>
      </c>
      <c r="L716" s="119" t="str">
        <f>IFERROR(VLOOKUP(D716,Liste!A:C,3,0),"")</f>
        <v/>
      </c>
      <c r="N716" s="119" t="str">
        <f>IFERROR(VLOOKUP(D716,Liste!A:E,4,0),"")</f>
        <v/>
      </c>
    </row>
    <row r="717" spans="4:14" x14ac:dyDescent="0.2">
      <c r="D717" s="121"/>
      <c r="J717" s="119" t="str">
        <f>IFERROR(VLOOKUP(D717,Liste!A:B,2,0),"")</f>
        <v/>
      </c>
      <c r="L717" s="119" t="str">
        <f>IFERROR(VLOOKUP(D717,Liste!A:C,3,0),"")</f>
        <v/>
      </c>
      <c r="N717" s="119" t="str">
        <f>IFERROR(VLOOKUP(D717,Liste!A:E,4,0),"")</f>
        <v/>
      </c>
    </row>
    <row r="718" spans="4:14" x14ac:dyDescent="0.2">
      <c r="D718" s="121"/>
      <c r="J718" s="119" t="str">
        <f>IFERROR(VLOOKUP(D718,Liste!A:B,2,0),"")</f>
        <v/>
      </c>
      <c r="L718" s="119" t="str">
        <f>IFERROR(VLOOKUP(D718,Liste!A:C,3,0),"")</f>
        <v/>
      </c>
      <c r="N718" s="119" t="str">
        <f>IFERROR(VLOOKUP(D718,Liste!A:E,4,0),"")</f>
        <v/>
      </c>
    </row>
    <row r="719" spans="4:14" x14ac:dyDescent="0.2">
      <c r="D719" s="121"/>
      <c r="J719" s="119" t="str">
        <f>IFERROR(VLOOKUP(D719,Liste!A:B,2,0),"")</f>
        <v/>
      </c>
      <c r="L719" s="119" t="str">
        <f>IFERROR(VLOOKUP(D719,Liste!A:C,3,0),"")</f>
        <v/>
      </c>
      <c r="N719" s="119" t="str">
        <f>IFERROR(VLOOKUP(D719,Liste!A:E,4,0),"")</f>
        <v/>
      </c>
    </row>
    <row r="720" spans="4:14" x14ac:dyDescent="0.2">
      <c r="D720" s="121"/>
      <c r="J720" s="119" t="str">
        <f>IFERROR(VLOOKUP(D720,Liste!A:B,2,0),"")</f>
        <v/>
      </c>
      <c r="L720" s="119" t="str">
        <f>IFERROR(VLOOKUP(D720,Liste!A:C,3,0),"")</f>
        <v/>
      </c>
      <c r="N720" s="119" t="str">
        <f>IFERROR(VLOOKUP(D720,Liste!A:E,4,0),"")</f>
        <v/>
      </c>
    </row>
    <row r="721" spans="4:14" x14ac:dyDescent="0.2">
      <c r="D721" s="121"/>
      <c r="J721" s="119" t="str">
        <f>IFERROR(VLOOKUP(D721,Liste!A:B,2,0),"")</f>
        <v/>
      </c>
      <c r="L721" s="119" t="str">
        <f>IFERROR(VLOOKUP(D721,Liste!A:C,3,0),"")</f>
        <v/>
      </c>
      <c r="N721" s="119" t="str">
        <f>IFERROR(VLOOKUP(D721,Liste!A:E,4,0),"")</f>
        <v/>
      </c>
    </row>
    <row r="722" spans="4:14" x14ac:dyDescent="0.2">
      <c r="D722" s="121"/>
      <c r="J722" s="119" t="str">
        <f>IFERROR(VLOOKUP(D722,Liste!A:B,2,0),"")</f>
        <v/>
      </c>
      <c r="L722" s="119" t="str">
        <f>IFERROR(VLOOKUP(D722,Liste!A:C,3,0),"")</f>
        <v/>
      </c>
      <c r="N722" s="119" t="str">
        <f>IFERROR(VLOOKUP(D722,Liste!A:E,4,0),"")</f>
        <v/>
      </c>
    </row>
    <row r="723" spans="4:14" x14ac:dyDescent="0.2">
      <c r="D723" s="121"/>
      <c r="J723" s="119" t="str">
        <f>IFERROR(VLOOKUP(D723,Liste!A:B,2,0),"")</f>
        <v/>
      </c>
      <c r="L723" s="119" t="str">
        <f>IFERROR(VLOOKUP(D723,Liste!A:C,3,0),"")</f>
        <v/>
      </c>
      <c r="N723" s="119" t="str">
        <f>IFERROR(VLOOKUP(D723,Liste!A:E,4,0),"")</f>
        <v/>
      </c>
    </row>
    <row r="724" spans="4:14" x14ac:dyDescent="0.2">
      <c r="D724" s="121"/>
      <c r="J724" s="119" t="str">
        <f>IFERROR(VLOOKUP(D724,Liste!A:B,2,0),"")</f>
        <v/>
      </c>
      <c r="L724" s="119" t="str">
        <f>IFERROR(VLOOKUP(D724,Liste!A:C,3,0),"")</f>
        <v/>
      </c>
      <c r="N724" s="119" t="str">
        <f>IFERROR(VLOOKUP(D724,Liste!A:E,4,0),"")</f>
        <v/>
      </c>
    </row>
    <row r="725" spans="4:14" x14ac:dyDescent="0.2">
      <c r="D725" s="121"/>
      <c r="J725" s="119" t="str">
        <f>IFERROR(VLOOKUP(D725,Liste!A:B,2,0),"")</f>
        <v/>
      </c>
      <c r="L725" s="119" t="str">
        <f>IFERROR(VLOOKUP(D725,Liste!A:C,3,0),"")</f>
        <v/>
      </c>
      <c r="N725" s="119" t="str">
        <f>IFERROR(VLOOKUP(D725,Liste!A:E,4,0),"")</f>
        <v/>
      </c>
    </row>
    <row r="726" spans="4:14" x14ac:dyDescent="0.2">
      <c r="D726" s="121"/>
      <c r="J726" s="119" t="str">
        <f>IFERROR(VLOOKUP(D726,Liste!A:B,2,0),"")</f>
        <v/>
      </c>
      <c r="L726" s="119" t="str">
        <f>IFERROR(VLOOKUP(D726,Liste!A:C,3,0),"")</f>
        <v/>
      </c>
      <c r="N726" s="119" t="str">
        <f>IFERROR(VLOOKUP(D726,Liste!A:E,4,0),"")</f>
        <v/>
      </c>
    </row>
    <row r="727" spans="4:14" x14ac:dyDescent="0.2">
      <c r="D727" s="121"/>
      <c r="J727" s="119" t="str">
        <f>IFERROR(VLOOKUP(D727,Liste!A:B,2,0),"")</f>
        <v/>
      </c>
      <c r="L727" s="119" t="str">
        <f>IFERROR(VLOOKUP(D727,Liste!A:C,3,0),"")</f>
        <v/>
      </c>
      <c r="N727" s="119" t="str">
        <f>IFERROR(VLOOKUP(D727,Liste!A:E,4,0),"")</f>
        <v/>
      </c>
    </row>
    <row r="728" spans="4:14" x14ac:dyDescent="0.2">
      <c r="D728" s="121"/>
      <c r="J728" s="119" t="str">
        <f>IFERROR(VLOOKUP(D728,Liste!A:B,2,0),"")</f>
        <v/>
      </c>
      <c r="L728" s="119" t="str">
        <f>IFERROR(VLOOKUP(D728,Liste!A:C,3,0),"")</f>
        <v/>
      </c>
      <c r="N728" s="119" t="str">
        <f>IFERROR(VLOOKUP(D728,Liste!A:E,4,0),"")</f>
        <v/>
      </c>
    </row>
    <row r="729" spans="4:14" x14ac:dyDescent="0.2">
      <c r="D729" s="121"/>
      <c r="J729" s="119" t="str">
        <f>IFERROR(VLOOKUP(D729,Liste!A:B,2,0),"")</f>
        <v/>
      </c>
      <c r="L729" s="119" t="str">
        <f>IFERROR(VLOOKUP(D729,Liste!A:C,3,0),"")</f>
        <v/>
      </c>
      <c r="N729" s="119" t="str">
        <f>IFERROR(VLOOKUP(D729,Liste!A:E,4,0),"")</f>
        <v/>
      </c>
    </row>
    <row r="730" spans="4:14" x14ac:dyDescent="0.2">
      <c r="D730" s="121"/>
      <c r="J730" s="119" t="str">
        <f>IFERROR(VLOOKUP(D730,Liste!A:B,2,0),"")</f>
        <v/>
      </c>
      <c r="L730" s="119" t="str">
        <f>IFERROR(VLOOKUP(D730,Liste!A:C,3,0),"")</f>
        <v/>
      </c>
      <c r="N730" s="119" t="str">
        <f>IFERROR(VLOOKUP(D730,Liste!A:E,4,0),"")</f>
        <v/>
      </c>
    </row>
    <row r="731" spans="4:14" x14ac:dyDescent="0.2">
      <c r="D731" s="121"/>
      <c r="J731" s="119" t="str">
        <f>IFERROR(VLOOKUP(D731,Liste!A:B,2,0),"")</f>
        <v/>
      </c>
      <c r="L731" s="119" t="str">
        <f>IFERROR(VLOOKUP(D731,Liste!A:C,3,0),"")</f>
        <v/>
      </c>
      <c r="N731" s="119" t="str">
        <f>IFERROR(VLOOKUP(D731,Liste!A:E,4,0),"")</f>
        <v/>
      </c>
    </row>
    <row r="732" spans="4:14" x14ac:dyDescent="0.2">
      <c r="D732" s="121"/>
      <c r="J732" s="119" t="str">
        <f>IFERROR(VLOOKUP(D732,Liste!A:B,2,0),"")</f>
        <v/>
      </c>
      <c r="L732" s="119" t="str">
        <f>IFERROR(VLOOKUP(D732,Liste!A:C,3,0),"")</f>
        <v/>
      </c>
      <c r="N732" s="119" t="str">
        <f>IFERROR(VLOOKUP(D732,Liste!A:E,4,0),"")</f>
        <v/>
      </c>
    </row>
    <row r="733" spans="4:14" x14ac:dyDescent="0.2">
      <c r="D733" s="121"/>
      <c r="J733" s="119" t="str">
        <f>IFERROR(VLOOKUP(D733,Liste!A:B,2,0),"")</f>
        <v/>
      </c>
      <c r="L733" s="119" t="str">
        <f>IFERROR(VLOOKUP(D733,Liste!A:C,3,0),"")</f>
        <v/>
      </c>
      <c r="N733" s="119" t="str">
        <f>IFERROR(VLOOKUP(D733,Liste!A:E,4,0),"")</f>
        <v/>
      </c>
    </row>
    <row r="734" spans="4:14" x14ac:dyDescent="0.2">
      <c r="D734" s="121"/>
      <c r="J734" s="119" t="str">
        <f>IFERROR(VLOOKUP(D734,Liste!A:B,2,0),"")</f>
        <v/>
      </c>
      <c r="L734" s="119" t="str">
        <f>IFERROR(VLOOKUP(D734,Liste!A:C,3,0),"")</f>
        <v/>
      </c>
      <c r="N734" s="119" t="str">
        <f>IFERROR(VLOOKUP(D734,Liste!A:E,4,0),"")</f>
        <v/>
      </c>
    </row>
    <row r="735" spans="4:14" x14ac:dyDescent="0.2">
      <c r="D735" s="121"/>
      <c r="J735" s="119" t="str">
        <f>IFERROR(VLOOKUP(D735,Liste!A:B,2,0),"")</f>
        <v/>
      </c>
      <c r="L735" s="119" t="str">
        <f>IFERROR(VLOOKUP(D735,Liste!A:C,3,0),"")</f>
        <v/>
      </c>
      <c r="N735" s="119" t="str">
        <f>IFERROR(VLOOKUP(D735,Liste!A:E,4,0),"")</f>
        <v/>
      </c>
    </row>
    <row r="736" spans="4:14" x14ac:dyDescent="0.2">
      <c r="D736" s="121"/>
      <c r="J736" s="119" t="str">
        <f>IFERROR(VLOOKUP(D736,Liste!A:B,2,0),"")</f>
        <v/>
      </c>
      <c r="L736" s="119" t="str">
        <f>IFERROR(VLOOKUP(D736,Liste!A:C,3,0),"")</f>
        <v/>
      </c>
      <c r="N736" s="119" t="str">
        <f>IFERROR(VLOOKUP(D736,Liste!A:E,4,0),"")</f>
        <v/>
      </c>
    </row>
    <row r="737" spans="4:14" x14ac:dyDescent="0.2">
      <c r="D737" s="121"/>
      <c r="J737" s="119" t="str">
        <f>IFERROR(VLOOKUP(D737,Liste!A:B,2,0),"")</f>
        <v/>
      </c>
      <c r="L737" s="119" t="str">
        <f>IFERROR(VLOOKUP(D737,Liste!A:C,3,0),"")</f>
        <v/>
      </c>
      <c r="N737" s="119" t="str">
        <f>IFERROR(VLOOKUP(D737,Liste!A:E,4,0),"")</f>
        <v/>
      </c>
    </row>
    <row r="738" spans="4:14" x14ac:dyDescent="0.2">
      <c r="D738" s="121"/>
      <c r="J738" s="119" t="str">
        <f>IFERROR(VLOOKUP(D738,Liste!A:B,2,0),"")</f>
        <v/>
      </c>
      <c r="L738" s="119" t="str">
        <f>IFERROR(VLOOKUP(D738,Liste!A:C,3,0),"")</f>
        <v/>
      </c>
      <c r="N738" s="119" t="str">
        <f>IFERROR(VLOOKUP(D738,Liste!A:E,4,0),"")</f>
        <v/>
      </c>
    </row>
    <row r="739" spans="4:14" x14ac:dyDescent="0.2">
      <c r="D739" s="121"/>
      <c r="J739" s="119" t="str">
        <f>IFERROR(VLOOKUP(D739,Liste!A:B,2,0),"")</f>
        <v/>
      </c>
      <c r="L739" s="119" t="str">
        <f>IFERROR(VLOOKUP(D739,Liste!A:C,3,0),"")</f>
        <v/>
      </c>
      <c r="N739" s="119" t="str">
        <f>IFERROR(VLOOKUP(D739,Liste!A:E,4,0),"")</f>
        <v/>
      </c>
    </row>
    <row r="740" spans="4:14" x14ac:dyDescent="0.2">
      <c r="D740" s="121"/>
      <c r="J740" s="119" t="str">
        <f>IFERROR(VLOOKUP(D740,Liste!A:B,2,0),"")</f>
        <v/>
      </c>
      <c r="L740" s="119" t="str">
        <f>IFERROR(VLOOKUP(D740,Liste!A:C,3,0),"")</f>
        <v/>
      </c>
      <c r="N740" s="119" t="str">
        <f>IFERROR(VLOOKUP(D740,Liste!A:E,4,0),"")</f>
        <v/>
      </c>
    </row>
    <row r="741" spans="4:14" x14ac:dyDescent="0.2">
      <c r="D741" s="121"/>
      <c r="J741" s="119" t="str">
        <f>IFERROR(VLOOKUP(D741,Liste!A:B,2,0),"")</f>
        <v/>
      </c>
      <c r="L741" s="119" t="str">
        <f>IFERROR(VLOOKUP(D741,Liste!A:C,3,0),"")</f>
        <v/>
      </c>
      <c r="N741" s="119" t="str">
        <f>IFERROR(VLOOKUP(D741,Liste!A:E,4,0),"")</f>
        <v/>
      </c>
    </row>
    <row r="742" spans="4:14" x14ac:dyDescent="0.2">
      <c r="D742" s="121"/>
      <c r="J742" s="119" t="str">
        <f>IFERROR(VLOOKUP(D742,Liste!A:B,2,0),"")</f>
        <v/>
      </c>
      <c r="L742" s="119" t="str">
        <f>IFERROR(VLOOKUP(D742,Liste!A:C,3,0),"")</f>
        <v/>
      </c>
      <c r="N742" s="119" t="str">
        <f>IFERROR(VLOOKUP(D742,Liste!A:E,4,0),"")</f>
        <v/>
      </c>
    </row>
    <row r="743" spans="4:14" x14ac:dyDescent="0.2">
      <c r="D743" s="121"/>
      <c r="J743" s="119" t="str">
        <f>IFERROR(VLOOKUP(D743,Liste!A:B,2,0),"")</f>
        <v/>
      </c>
      <c r="L743" s="119" t="str">
        <f>IFERROR(VLOOKUP(D743,Liste!A:C,3,0),"")</f>
        <v/>
      </c>
      <c r="N743" s="119" t="str">
        <f>IFERROR(VLOOKUP(D743,Liste!A:E,4,0),"")</f>
        <v/>
      </c>
    </row>
    <row r="744" spans="4:14" x14ac:dyDescent="0.2">
      <c r="D744" s="121"/>
      <c r="J744" s="119" t="str">
        <f>IFERROR(VLOOKUP(D744,Liste!A:B,2,0),"")</f>
        <v/>
      </c>
      <c r="L744" s="119" t="str">
        <f>IFERROR(VLOOKUP(D744,Liste!A:C,3,0),"")</f>
        <v/>
      </c>
      <c r="N744" s="119" t="str">
        <f>IFERROR(VLOOKUP(D744,Liste!A:E,4,0),"")</f>
        <v/>
      </c>
    </row>
    <row r="745" spans="4:14" x14ac:dyDescent="0.2">
      <c r="D745" s="121"/>
      <c r="J745" s="119" t="str">
        <f>IFERROR(VLOOKUP(D745,Liste!A:B,2,0),"")</f>
        <v/>
      </c>
      <c r="L745" s="119" t="str">
        <f>IFERROR(VLOOKUP(D745,Liste!A:C,3,0),"")</f>
        <v/>
      </c>
      <c r="N745" s="119" t="str">
        <f>IFERROR(VLOOKUP(D745,Liste!A:E,4,0),"")</f>
        <v/>
      </c>
    </row>
    <row r="746" spans="4:14" x14ac:dyDescent="0.2">
      <c r="D746" s="121"/>
      <c r="J746" s="119" t="str">
        <f>IFERROR(VLOOKUP(D746,Liste!A:B,2,0),"")</f>
        <v/>
      </c>
      <c r="L746" s="119" t="str">
        <f>IFERROR(VLOOKUP(D746,Liste!A:C,3,0),"")</f>
        <v/>
      </c>
      <c r="N746" s="119" t="str">
        <f>IFERROR(VLOOKUP(D746,Liste!A:E,4,0),"")</f>
        <v/>
      </c>
    </row>
    <row r="747" spans="4:14" x14ac:dyDescent="0.2">
      <c r="D747" s="121"/>
      <c r="J747" s="119" t="str">
        <f>IFERROR(VLOOKUP(D747,Liste!A:B,2,0),"")</f>
        <v/>
      </c>
      <c r="L747" s="119" t="str">
        <f>IFERROR(VLOOKUP(D747,Liste!A:C,3,0),"")</f>
        <v/>
      </c>
      <c r="N747" s="119" t="str">
        <f>IFERROR(VLOOKUP(D747,Liste!A:E,4,0),"")</f>
        <v/>
      </c>
    </row>
    <row r="748" spans="4:14" x14ac:dyDescent="0.2">
      <c r="D748" s="121"/>
      <c r="J748" s="119" t="str">
        <f>IFERROR(VLOOKUP(D748,Liste!A:B,2,0),"")</f>
        <v/>
      </c>
      <c r="L748" s="119" t="str">
        <f>IFERROR(VLOOKUP(D748,Liste!A:C,3,0),"")</f>
        <v/>
      </c>
      <c r="N748" s="119" t="str">
        <f>IFERROR(VLOOKUP(D748,Liste!A:E,4,0),"")</f>
        <v/>
      </c>
    </row>
    <row r="749" spans="4:14" x14ac:dyDescent="0.2">
      <c r="D749" s="121"/>
      <c r="J749" s="119" t="str">
        <f>IFERROR(VLOOKUP(D749,Liste!A:B,2,0),"")</f>
        <v/>
      </c>
      <c r="L749" s="119" t="str">
        <f>IFERROR(VLOOKUP(D749,Liste!A:C,3,0),"")</f>
        <v/>
      </c>
      <c r="N749" s="119" t="str">
        <f>IFERROR(VLOOKUP(D749,Liste!A:E,4,0),"")</f>
        <v/>
      </c>
    </row>
    <row r="750" spans="4:14" x14ac:dyDescent="0.2">
      <c r="D750" s="121"/>
      <c r="J750" s="119" t="str">
        <f>IFERROR(VLOOKUP(D750,Liste!A:B,2,0),"")</f>
        <v/>
      </c>
      <c r="L750" s="119" t="str">
        <f>IFERROR(VLOOKUP(D750,Liste!A:C,3,0),"")</f>
        <v/>
      </c>
      <c r="N750" s="119" t="str">
        <f>IFERROR(VLOOKUP(D750,Liste!A:E,4,0),"")</f>
        <v/>
      </c>
    </row>
    <row r="751" spans="4:14" x14ac:dyDescent="0.2">
      <c r="D751" s="121"/>
      <c r="J751" s="119" t="str">
        <f>IFERROR(VLOOKUP(D751,Liste!A:B,2,0),"")</f>
        <v/>
      </c>
      <c r="L751" s="119" t="str">
        <f>IFERROR(VLOOKUP(D751,Liste!A:C,3,0),"")</f>
        <v/>
      </c>
      <c r="N751" s="119" t="str">
        <f>IFERROR(VLOOKUP(D751,Liste!A:E,4,0),"")</f>
        <v/>
      </c>
    </row>
    <row r="752" spans="4:14" x14ac:dyDescent="0.2">
      <c r="D752" s="121"/>
      <c r="J752" s="119" t="str">
        <f>IFERROR(VLOOKUP(D752,Liste!A:B,2,0),"")</f>
        <v/>
      </c>
      <c r="L752" s="119" t="str">
        <f>IFERROR(VLOOKUP(D752,Liste!A:C,3,0),"")</f>
        <v/>
      </c>
      <c r="N752" s="119" t="str">
        <f>IFERROR(VLOOKUP(D752,Liste!A:E,4,0),"")</f>
        <v/>
      </c>
    </row>
    <row r="753" spans="4:14" x14ac:dyDescent="0.2">
      <c r="D753" s="121"/>
      <c r="J753" s="119" t="str">
        <f>IFERROR(VLOOKUP(D753,Liste!A:B,2,0),"")</f>
        <v/>
      </c>
      <c r="L753" s="119" t="str">
        <f>IFERROR(VLOOKUP(D753,Liste!A:C,3,0),"")</f>
        <v/>
      </c>
      <c r="N753" s="119" t="str">
        <f>IFERROR(VLOOKUP(D753,Liste!A:E,4,0),"")</f>
        <v/>
      </c>
    </row>
    <row r="754" spans="4:14" x14ac:dyDescent="0.2">
      <c r="D754" s="121"/>
      <c r="J754" s="119" t="str">
        <f>IFERROR(VLOOKUP(D754,Liste!A:B,2,0),"")</f>
        <v/>
      </c>
      <c r="L754" s="119" t="str">
        <f>IFERROR(VLOOKUP(D754,Liste!A:C,3,0),"")</f>
        <v/>
      </c>
      <c r="N754" s="119" t="str">
        <f>IFERROR(VLOOKUP(D754,Liste!A:E,4,0),"")</f>
        <v/>
      </c>
    </row>
    <row r="755" spans="4:14" x14ac:dyDescent="0.2">
      <c r="D755" s="121"/>
      <c r="J755" s="119" t="str">
        <f>IFERROR(VLOOKUP(D755,Liste!A:B,2,0),"")</f>
        <v/>
      </c>
      <c r="L755" s="119" t="str">
        <f>IFERROR(VLOOKUP(D755,Liste!A:C,3,0),"")</f>
        <v/>
      </c>
      <c r="N755" s="119" t="str">
        <f>IFERROR(VLOOKUP(D755,Liste!A:E,4,0),"")</f>
        <v/>
      </c>
    </row>
    <row r="756" spans="4:14" x14ac:dyDescent="0.2">
      <c r="D756" s="121"/>
      <c r="J756" s="119" t="str">
        <f>IFERROR(VLOOKUP(D756,Liste!A:B,2,0),"")</f>
        <v/>
      </c>
      <c r="L756" s="119" t="str">
        <f>IFERROR(VLOOKUP(D756,Liste!A:C,3,0),"")</f>
        <v/>
      </c>
      <c r="N756" s="119" t="str">
        <f>IFERROR(VLOOKUP(D756,Liste!A:E,4,0),"")</f>
        <v/>
      </c>
    </row>
    <row r="757" spans="4:14" x14ac:dyDescent="0.2">
      <c r="D757" s="121"/>
      <c r="J757" s="119" t="str">
        <f>IFERROR(VLOOKUP(D757,Liste!A:B,2,0),"")</f>
        <v/>
      </c>
      <c r="L757" s="119" t="str">
        <f>IFERROR(VLOOKUP(D757,Liste!A:C,3,0),"")</f>
        <v/>
      </c>
      <c r="N757" s="119" t="str">
        <f>IFERROR(VLOOKUP(D757,Liste!A:E,4,0),"")</f>
        <v/>
      </c>
    </row>
    <row r="758" spans="4:14" x14ac:dyDescent="0.2">
      <c r="D758" s="121"/>
      <c r="J758" s="119" t="str">
        <f>IFERROR(VLOOKUP(D758,Liste!A:B,2,0),"")</f>
        <v/>
      </c>
      <c r="L758" s="119" t="str">
        <f>IFERROR(VLOOKUP(D758,Liste!A:C,3,0),"")</f>
        <v/>
      </c>
      <c r="N758" s="119" t="str">
        <f>IFERROR(VLOOKUP(D758,Liste!A:E,4,0),"")</f>
        <v/>
      </c>
    </row>
    <row r="759" spans="4:14" x14ac:dyDescent="0.2">
      <c r="D759" s="121"/>
      <c r="J759" s="119" t="str">
        <f>IFERROR(VLOOKUP(D759,Liste!A:B,2,0),"")</f>
        <v/>
      </c>
      <c r="L759" s="119" t="str">
        <f>IFERROR(VLOOKUP(D759,Liste!A:C,3,0),"")</f>
        <v/>
      </c>
      <c r="N759" s="119" t="str">
        <f>IFERROR(VLOOKUP(D759,Liste!A:E,4,0),"")</f>
        <v/>
      </c>
    </row>
    <row r="760" spans="4:14" x14ac:dyDescent="0.2">
      <c r="D760" s="121"/>
      <c r="J760" s="119" t="str">
        <f>IFERROR(VLOOKUP(D760,Liste!A:B,2,0),"")</f>
        <v/>
      </c>
      <c r="L760" s="119" t="str">
        <f>IFERROR(VLOOKUP(D760,Liste!A:C,3,0),"")</f>
        <v/>
      </c>
      <c r="N760" s="119" t="str">
        <f>IFERROR(VLOOKUP(D760,Liste!A:E,4,0),"")</f>
        <v/>
      </c>
    </row>
    <row r="761" spans="4:14" x14ac:dyDescent="0.2">
      <c r="D761" s="121"/>
      <c r="J761" s="119" t="str">
        <f>IFERROR(VLOOKUP(D761,Liste!A:B,2,0),"")</f>
        <v/>
      </c>
      <c r="L761" s="119" t="str">
        <f>IFERROR(VLOOKUP(D761,Liste!A:C,3,0),"")</f>
        <v/>
      </c>
      <c r="N761" s="119" t="str">
        <f>IFERROR(VLOOKUP(D761,Liste!A:E,4,0),"")</f>
        <v/>
      </c>
    </row>
    <row r="762" spans="4:14" x14ac:dyDescent="0.2">
      <c r="D762" s="121"/>
      <c r="J762" s="119" t="str">
        <f>IFERROR(VLOOKUP(D762,Liste!A:B,2,0),"")</f>
        <v/>
      </c>
      <c r="L762" s="119" t="str">
        <f>IFERROR(VLOOKUP(D762,Liste!A:C,3,0),"")</f>
        <v/>
      </c>
      <c r="N762" s="119" t="str">
        <f>IFERROR(VLOOKUP(D762,Liste!A:E,4,0),"")</f>
        <v/>
      </c>
    </row>
    <row r="763" spans="4:14" x14ac:dyDescent="0.2">
      <c r="D763" s="121"/>
      <c r="J763" s="119" t="str">
        <f>IFERROR(VLOOKUP(D763,Liste!A:B,2,0),"")</f>
        <v/>
      </c>
      <c r="L763" s="119" t="str">
        <f>IFERROR(VLOOKUP(D763,Liste!A:C,3,0),"")</f>
        <v/>
      </c>
      <c r="N763" s="119" t="str">
        <f>IFERROR(VLOOKUP(D763,Liste!A:E,4,0),"")</f>
        <v/>
      </c>
    </row>
    <row r="764" spans="4:14" x14ac:dyDescent="0.2">
      <c r="D764" s="121"/>
      <c r="J764" s="119" t="str">
        <f>IFERROR(VLOOKUP(D764,Liste!A:B,2,0),"")</f>
        <v/>
      </c>
      <c r="L764" s="119" t="str">
        <f>IFERROR(VLOOKUP(D764,Liste!A:C,3,0),"")</f>
        <v/>
      </c>
      <c r="N764" s="119" t="str">
        <f>IFERROR(VLOOKUP(D764,Liste!A:E,4,0),"")</f>
        <v/>
      </c>
    </row>
    <row r="765" spans="4:14" x14ac:dyDescent="0.2">
      <c r="D765" s="121"/>
      <c r="J765" s="119" t="str">
        <f>IFERROR(VLOOKUP(D765,Liste!A:B,2,0),"")</f>
        <v/>
      </c>
      <c r="L765" s="119" t="str">
        <f>IFERROR(VLOOKUP(D765,Liste!A:C,3,0),"")</f>
        <v/>
      </c>
      <c r="N765" s="119" t="str">
        <f>IFERROR(VLOOKUP(D765,Liste!A:E,4,0),"")</f>
        <v/>
      </c>
    </row>
    <row r="766" spans="4:14" x14ac:dyDescent="0.2">
      <c r="D766" s="121"/>
      <c r="J766" s="119" t="str">
        <f>IFERROR(VLOOKUP(D766,Liste!A:B,2,0),"")</f>
        <v/>
      </c>
      <c r="L766" s="119" t="str">
        <f>IFERROR(VLOOKUP(D766,Liste!A:C,3,0),"")</f>
        <v/>
      </c>
      <c r="N766" s="119" t="str">
        <f>IFERROR(VLOOKUP(D766,Liste!A:E,4,0),"")</f>
        <v/>
      </c>
    </row>
    <row r="767" spans="4:14" x14ac:dyDescent="0.2">
      <c r="D767" s="121"/>
      <c r="J767" s="119" t="str">
        <f>IFERROR(VLOOKUP(D767,Liste!A:B,2,0),"")</f>
        <v/>
      </c>
      <c r="L767" s="119" t="str">
        <f>IFERROR(VLOOKUP(D767,Liste!A:C,3,0),"")</f>
        <v/>
      </c>
      <c r="N767" s="119" t="str">
        <f>IFERROR(VLOOKUP(D767,Liste!A:E,4,0),"")</f>
        <v/>
      </c>
    </row>
    <row r="768" spans="4:14" x14ac:dyDescent="0.2">
      <c r="D768" s="121"/>
      <c r="J768" s="119" t="str">
        <f>IFERROR(VLOOKUP(D768,Liste!A:B,2,0),"")</f>
        <v/>
      </c>
      <c r="L768" s="119" t="str">
        <f>IFERROR(VLOOKUP(D768,Liste!A:C,3,0),"")</f>
        <v/>
      </c>
      <c r="N768" s="119" t="str">
        <f>IFERROR(VLOOKUP(D768,Liste!A:E,4,0),"")</f>
        <v/>
      </c>
    </row>
    <row r="769" spans="4:14" x14ac:dyDescent="0.2">
      <c r="D769" s="121"/>
      <c r="J769" s="119" t="str">
        <f>IFERROR(VLOOKUP(D769,Liste!A:B,2,0),"")</f>
        <v/>
      </c>
      <c r="L769" s="119" t="str">
        <f>IFERROR(VLOOKUP(D769,Liste!A:C,3,0),"")</f>
        <v/>
      </c>
      <c r="N769" s="119" t="str">
        <f>IFERROR(VLOOKUP(D769,Liste!A:E,4,0),"")</f>
        <v/>
      </c>
    </row>
    <row r="770" spans="4:14" x14ac:dyDescent="0.2">
      <c r="D770" s="121"/>
      <c r="J770" s="119" t="str">
        <f>IFERROR(VLOOKUP(D770,Liste!A:B,2,0),"")</f>
        <v/>
      </c>
      <c r="L770" s="119" t="str">
        <f>IFERROR(VLOOKUP(D770,Liste!A:C,3,0),"")</f>
        <v/>
      </c>
      <c r="N770" s="119" t="str">
        <f>IFERROR(VLOOKUP(D770,Liste!A:E,4,0),"")</f>
        <v/>
      </c>
    </row>
    <row r="771" spans="4:14" x14ac:dyDescent="0.2">
      <c r="D771" s="121"/>
      <c r="J771" s="119" t="str">
        <f>IFERROR(VLOOKUP(D771,Liste!A:B,2,0),"")</f>
        <v/>
      </c>
      <c r="L771" s="119" t="str">
        <f>IFERROR(VLOOKUP(D771,Liste!A:C,3,0),"")</f>
        <v/>
      </c>
      <c r="N771" s="119" t="str">
        <f>IFERROR(VLOOKUP(D771,Liste!A:E,4,0),"")</f>
        <v/>
      </c>
    </row>
    <row r="772" spans="4:14" x14ac:dyDescent="0.2">
      <c r="D772" s="121"/>
      <c r="J772" s="119" t="str">
        <f>IFERROR(VLOOKUP(D772,Liste!A:B,2,0),"")</f>
        <v/>
      </c>
      <c r="L772" s="119" t="str">
        <f>IFERROR(VLOOKUP(D772,Liste!A:C,3,0),"")</f>
        <v/>
      </c>
      <c r="N772" s="119" t="str">
        <f>IFERROR(VLOOKUP(D772,Liste!A:E,4,0),"")</f>
        <v/>
      </c>
    </row>
    <row r="773" spans="4:14" x14ac:dyDescent="0.2">
      <c r="D773" s="121"/>
      <c r="J773" s="119" t="str">
        <f>IFERROR(VLOOKUP(D773,Liste!A:B,2,0),"")</f>
        <v/>
      </c>
      <c r="L773" s="119" t="str">
        <f>IFERROR(VLOOKUP(D773,Liste!A:C,3,0),"")</f>
        <v/>
      </c>
      <c r="N773" s="119" t="str">
        <f>IFERROR(VLOOKUP(D773,Liste!A:E,4,0),"")</f>
        <v/>
      </c>
    </row>
    <row r="774" spans="4:14" x14ac:dyDescent="0.2">
      <c r="D774" s="121"/>
      <c r="J774" s="119" t="str">
        <f>IFERROR(VLOOKUP(D774,Liste!A:B,2,0),"")</f>
        <v/>
      </c>
      <c r="L774" s="119" t="str">
        <f>IFERROR(VLOOKUP(D774,Liste!A:C,3,0),"")</f>
        <v/>
      </c>
      <c r="N774" s="119" t="str">
        <f>IFERROR(VLOOKUP(D774,Liste!A:E,4,0),"")</f>
        <v/>
      </c>
    </row>
    <row r="775" spans="4:14" x14ac:dyDescent="0.2">
      <c r="D775" s="121"/>
      <c r="J775" s="119" t="str">
        <f>IFERROR(VLOOKUP(D775,Liste!A:B,2,0),"")</f>
        <v/>
      </c>
      <c r="L775" s="119" t="str">
        <f>IFERROR(VLOOKUP(D775,Liste!A:C,3,0),"")</f>
        <v/>
      </c>
      <c r="N775" s="119" t="str">
        <f>IFERROR(VLOOKUP(D775,Liste!A:E,4,0),"")</f>
        <v/>
      </c>
    </row>
    <row r="776" spans="4:14" x14ac:dyDescent="0.2">
      <c r="D776" s="121"/>
      <c r="J776" s="119" t="str">
        <f>IFERROR(VLOOKUP(D776,Liste!A:B,2,0),"")</f>
        <v/>
      </c>
      <c r="L776" s="119" t="str">
        <f>IFERROR(VLOOKUP(D776,Liste!A:C,3,0),"")</f>
        <v/>
      </c>
      <c r="N776" s="119" t="str">
        <f>IFERROR(VLOOKUP(D776,Liste!A:E,4,0),"")</f>
        <v/>
      </c>
    </row>
    <row r="777" spans="4:14" x14ac:dyDescent="0.2">
      <c r="D777" s="121"/>
      <c r="J777" s="119" t="str">
        <f>IFERROR(VLOOKUP(D777,Liste!A:B,2,0),"")</f>
        <v/>
      </c>
      <c r="L777" s="119" t="str">
        <f>IFERROR(VLOOKUP(D777,Liste!A:C,3,0),"")</f>
        <v/>
      </c>
      <c r="N777" s="119" t="str">
        <f>IFERROR(VLOOKUP(D777,Liste!A:E,4,0),"")</f>
        <v/>
      </c>
    </row>
    <row r="778" spans="4:14" x14ac:dyDescent="0.2">
      <c r="D778" s="121"/>
      <c r="J778" s="119" t="str">
        <f>IFERROR(VLOOKUP(D778,Liste!A:B,2,0),"")</f>
        <v/>
      </c>
      <c r="L778" s="119" t="str">
        <f>IFERROR(VLOOKUP(D778,Liste!A:C,3,0),"")</f>
        <v/>
      </c>
      <c r="N778" s="119" t="str">
        <f>IFERROR(VLOOKUP(D778,Liste!A:E,4,0),"")</f>
        <v/>
      </c>
    </row>
    <row r="779" spans="4:14" x14ac:dyDescent="0.2">
      <c r="D779" s="121"/>
      <c r="J779" s="119" t="str">
        <f>IFERROR(VLOOKUP(D779,Liste!A:B,2,0),"")</f>
        <v/>
      </c>
      <c r="L779" s="119" t="str">
        <f>IFERROR(VLOOKUP(D779,Liste!A:C,3,0),"")</f>
        <v/>
      </c>
      <c r="N779" s="119" t="str">
        <f>IFERROR(VLOOKUP(D779,Liste!A:E,4,0),"")</f>
        <v/>
      </c>
    </row>
    <row r="780" spans="4:14" x14ac:dyDescent="0.2">
      <c r="D780" s="121"/>
      <c r="J780" s="119" t="str">
        <f>IFERROR(VLOOKUP(D780,Liste!A:B,2,0),"")</f>
        <v/>
      </c>
      <c r="L780" s="119" t="str">
        <f>IFERROR(VLOOKUP(D780,Liste!A:C,3,0),"")</f>
        <v/>
      </c>
      <c r="N780" s="119" t="str">
        <f>IFERROR(VLOOKUP(D780,Liste!A:E,4,0),"")</f>
        <v/>
      </c>
    </row>
    <row r="781" spans="4:14" x14ac:dyDescent="0.2">
      <c r="D781" s="121"/>
      <c r="J781" s="119" t="str">
        <f>IFERROR(VLOOKUP(D781,Liste!A:B,2,0),"")</f>
        <v/>
      </c>
      <c r="L781" s="119" t="str">
        <f>IFERROR(VLOOKUP(D781,Liste!A:C,3,0),"")</f>
        <v/>
      </c>
      <c r="N781" s="119" t="str">
        <f>IFERROR(VLOOKUP(D781,Liste!A:E,4,0),"")</f>
        <v/>
      </c>
    </row>
    <row r="782" spans="4:14" x14ac:dyDescent="0.2">
      <c r="D782" s="121"/>
      <c r="J782" s="119" t="str">
        <f>IFERROR(VLOOKUP(D782,Liste!A:B,2,0),"")</f>
        <v/>
      </c>
      <c r="L782" s="119" t="str">
        <f>IFERROR(VLOOKUP(D782,Liste!A:C,3,0),"")</f>
        <v/>
      </c>
      <c r="N782" s="119" t="str">
        <f>IFERROR(VLOOKUP(D782,Liste!A:E,4,0),"")</f>
        <v/>
      </c>
    </row>
    <row r="783" spans="4:14" x14ac:dyDescent="0.2">
      <c r="D783" s="121"/>
      <c r="J783" s="119" t="str">
        <f>IFERROR(VLOOKUP(D783,Liste!A:B,2,0),"")</f>
        <v/>
      </c>
      <c r="L783" s="119" t="str">
        <f>IFERROR(VLOOKUP(D783,Liste!A:C,3,0),"")</f>
        <v/>
      </c>
      <c r="N783" s="119" t="str">
        <f>IFERROR(VLOOKUP(D783,Liste!A:E,4,0),"")</f>
        <v/>
      </c>
    </row>
    <row r="784" spans="4:14" x14ac:dyDescent="0.2">
      <c r="D784" s="121"/>
      <c r="J784" s="119" t="str">
        <f>IFERROR(VLOOKUP(D784,Liste!A:B,2,0),"")</f>
        <v/>
      </c>
      <c r="L784" s="119" t="str">
        <f>IFERROR(VLOOKUP(D784,Liste!A:C,3,0),"")</f>
        <v/>
      </c>
      <c r="N784" s="119" t="str">
        <f>IFERROR(VLOOKUP(D784,Liste!A:E,4,0),"")</f>
        <v/>
      </c>
    </row>
    <row r="785" spans="4:14" x14ac:dyDescent="0.2">
      <c r="D785" s="121"/>
      <c r="J785" s="119" t="str">
        <f>IFERROR(VLOOKUP(D785,Liste!A:B,2,0),"")</f>
        <v/>
      </c>
      <c r="L785" s="119" t="str">
        <f>IFERROR(VLOOKUP(D785,Liste!A:C,3,0),"")</f>
        <v/>
      </c>
      <c r="N785" s="119" t="str">
        <f>IFERROR(VLOOKUP(D785,Liste!A:E,4,0),"")</f>
        <v/>
      </c>
    </row>
    <row r="786" spans="4:14" x14ac:dyDescent="0.2">
      <c r="D786" s="121"/>
      <c r="J786" s="119" t="str">
        <f>IFERROR(VLOOKUP(D786,Liste!A:B,2,0),"")</f>
        <v/>
      </c>
      <c r="L786" s="119" t="str">
        <f>IFERROR(VLOOKUP(D786,Liste!A:C,3,0),"")</f>
        <v/>
      </c>
      <c r="N786" s="119" t="str">
        <f>IFERROR(VLOOKUP(D786,Liste!A:E,4,0),"")</f>
        <v/>
      </c>
    </row>
    <row r="787" spans="4:14" x14ac:dyDescent="0.2">
      <c r="D787" s="121"/>
      <c r="J787" s="119" t="str">
        <f>IFERROR(VLOOKUP(D787,Liste!A:B,2,0),"")</f>
        <v/>
      </c>
      <c r="L787" s="119" t="str">
        <f>IFERROR(VLOOKUP(D787,Liste!A:C,3,0),"")</f>
        <v/>
      </c>
      <c r="N787" s="119" t="str">
        <f>IFERROR(VLOOKUP(D787,Liste!A:E,4,0),"")</f>
        <v/>
      </c>
    </row>
    <row r="788" spans="4:14" x14ac:dyDescent="0.2">
      <c r="D788" s="121"/>
      <c r="J788" s="119" t="str">
        <f>IFERROR(VLOOKUP(D788,Liste!A:B,2,0),"")</f>
        <v/>
      </c>
      <c r="L788" s="119" t="str">
        <f>IFERROR(VLOOKUP(D788,Liste!A:C,3,0),"")</f>
        <v/>
      </c>
      <c r="N788" s="119" t="str">
        <f>IFERROR(VLOOKUP(D788,Liste!A:E,4,0),"")</f>
        <v/>
      </c>
    </row>
    <row r="789" spans="4:14" x14ac:dyDescent="0.2">
      <c r="D789" s="121"/>
      <c r="J789" s="119" t="str">
        <f>IFERROR(VLOOKUP(D789,Liste!A:B,2,0),"")</f>
        <v/>
      </c>
      <c r="L789" s="119" t="str">
        <f>IFERROR(VLOOKUP(D789,Liste!A:C,3,0),"")</f>
        <v/>
      </c>
      <c r="N789" s="119" t="str">
        <f>IFERROR(VLOOKUP(D789,Liste!A:E,4,0),"")</f>
        <v/>
      </c>
    </row>
    <row r="790" spans="4:14" x14ac:dyDescent="0.2">
      <c r="D790" s="121"/>
      <c r="J790" s="119" t="str">
        <f>IFERROR(VLOOKUP(D790,Liste!A:B,2,0),"")</f>
        <v/>
      </c>
      <c r="L790" s="119" t="str">
        <f>IFERROR(VLOOKUP(D790,Liste!A:C,3,0),"")</f>
        <v/>
      </c>
      <c r="N790" s="119" t="str">
        <f>IFERROR(VLOOKUP(D790,Liste!A:E,4,0),"")</f>
        <v/>
      </c>
    </row>
    <row r="791" spans="4:14" x14ac:dyDescent="0.2">
      <c r="D791" s="121"/>
      <c r="J791" s="119" t="str">
        <f>IFERROR(VLOOKUP(D791,Liste!A:B,2,0),"")</f>
        <v/>
      </c>
      <c r="L791" s="119" t="str">
        <f>IFERROR(VLOOKUP(D791,Liste!A:C,3,0),"")</f>
        <v/>
      </c>
      <c r="N791" s="119" t="str">
        <f>IFERROR(VLOOKUP(D791,Liste!A:E,4,0),"")</f>
        <v/>
      </c>
    </row>
    <row r="792" spans="4:14" x14ac:dyDescent="0.2">
      <c r="D792" s="121"/>
      <c r="J792" s="119" t="str">
        <f>IFERROR(VLOOKUP(D792,Liste!A:B,2,0),"")</f>
        <v/>
      </c>
      <c r="L792" s="119" t="str">
        <f>IFERROR(VLOOKUP(D792,Liste!A:C,3,0),"")</f>
        <v/>
      </c>
      <c r="N792" s="119" t="str">
        <f>IFERROR(VLOOKUP(D792,Liste!A:E,4,0),"")</f>
        <v/>
      </c>
    </row>
    <row r="793" spans="4:14" x14ac:dyDescent="0.2">
      <c r="D793" s="121"/>
      <c r="J793" s="119" t="str">
        <f>IFERROR(VLOOKUP(D793,Liste!A:B,2,0),"")</f>
        <v/>
      </c>
      <c r="L793" s="119" t="str">
        <f>IFERROR(VLOOKUP(D793,Liste!A:C,3,0),"")</f>
        <v/>
      </c>
      <c r="N793" s="119" t="str">
        <f>IFERROR(VLOOKUP(D793,Liste!A:E,4,0),"")</f>
        <v/>
      </c>
    </row>
    <row r="794" spans="4:14" x14ac:dyDescent="0.2">
      <c r="D794" s="121"/>
      <c r="J794" s="119" t="str">
        <f>IFERROR(VLOOKUP(D794,Liste!A:B,2,0),"")</f>
        <v/>
      </c>
      <c r="L794" s="119" t="str">
        <f>IFERROR(VLOOKUP(D794,Liste!A:C,3,0),"")</f>
        <v/>
      </c>
      <c r="N794" s="119" t="str">
        <f>IFERROR(VLOOKUP(D794,Liste!A:E,4,0),"")</f>
        <v/>
      </c>
    </row>
    <row r="795" spans="4:14" x14ac:dyDescent="0.2">
      <c r="D795" s="121"/>
      <c r="J795" s="119" t="str">
        <f>IFERROR(VLOOKUP(D795,Liste!A:B,2,0),"")</f>
        <v/>
      </c>
      <c r="L795" s="119" t="str">
        <f>IFERROR(VLOOKUP(D795,Liste!A:C,3,0),"")</f>
        <v/>
      </c>
      <c r="N795" s="119" t="str">
        <f>IFERROR(VLOOKUP(D795,Liste!A:E,4,0),"")</f>
        <v/>
      </c>
    </row>
    <row r="796" spans="4:14" x14ac:dyDescent="0.2">
      <c r="D796" s="121"/>
      <c r="J796" s="119" t="str">
        <f>IFERROR(VLOOKUP(D796,Liste!A:B,2,0),"")</f>
        <v/>
      </c>
      <c r="L796" s="119" t="str">
        <f>IFERROR(VLOOKUP(D796,Liste!A:C,3,0),"")</f>
        <v/>
      </c>
      <c r="N796" s="119" t="str">
        <f>IFERROR(VLOOKUP(D796,Liste!A:E,4,0),"")</f>
        <v/>
      </c>
    </row>
    <row r="797" spans="4:14" x14ac:dyDescent="0.2">
      <c r="D797" s="121"/>
      <c r="J797" s="119" t="str">
        <f>IFERROR(VLOOKUP(D797,Liste!A:B,2,0),"")</f>
        <v/>
      </c>
      <c r="L797" s="119" t="str">
        <f>IFERROR(VLOOKUP(D797,Liste!A:C,3,0),"")</f>
        <v/>
      </c>
      <c r="N797" s="119" t="str">
        <f>IFERROR(VLOOKUP(D797,Liste!A:E,4,0),"")</f>
        <v/>
      </c>
    </row>
    <row r="798" spans="4:14" x14ac:dyDescent="0.2">
      <c r="D798" s="121"/>
      <c r="J798" s="119" t="str">
        <f>IFERROR(VLOOKUP(D798,Liste!A:B,2,0),"")</f>
        <v/>
      </c>
      <c r="L798" s="119" t="str">
        <f>IFERROR(VLOOKUP(D798,Liste!A:C,3,0),"")</f>
        <v/>
      </c>
      <c r="N798" s="119" t="str">
        <f>IFERROR(VLOOKUP(D798,Liste!A:E,4,0),"")</f>
        <v/>
      </c>
    </row>
    <row r="799" spans="4:14" x14ac:dyDescent="0.2">
      <c r="D799" s="121"/>
      <c r="J799" s="119" t="str">
        <f>IFERROR(VLOOKUP(D799,Liste!A:B,2,0),"")</f>
        <v/>
      </c>
      <c r="L799" s="119" t="str">
        <f>IFERROR(VLOOKUP(D799,Liste!A:C,3,0),"")</f>
        <v/>
      </c>
      <c r="N799" s="119" t="str">
        <f>IFERROR(VLOOKUP(D799,Liste!A:E,4,0),"")</f>
        <v/>
      </c>
    </row>
    <row r="800" spans="4:14" x14ac:dyDescent="0.2">
      <c r="D800" s="121"/>
      <c r="J800" s="119" t="str">
        <f>IFERROR(VLOOKUP(D800,Liste!A:B,2,0),"")</f>
        <v/>
      </c>
      <c r="L800" s="119" t="str">
        <f>IFERROR(VLOOKUP(D800,Liste!A:C,3,0),"")</f>
        <v/>
      </c>
      <c r="N800" s="119" t="str">
        <f>IFERROR(VLOOKUP(D800,Liste!A:E,4,0),"")</f>
        <v/>
      </c>
    </row>
    <row r="801" spans="4:14" x14ac:dyDescent="0.2">
      <c r="D801" s="121"/>
      <c r="J801" s="119" t="str">
        <f>IFERROR(VLOOKUP(D801,Liste!A:B,2,0),"")</f>
        <v/>
      </c>
      <c r="L801" s="119" t="str">
        <f>IFERROR(VLOOKUP(D801,Liste!A:C,3,0),"")</f>
        <v/>
      </c>
      <c r="N801" s="119" t="str">
        <f>IFERROR(VLOOKUP(D801,Liste!A:E,4,0),"")</f>
        <v/>
      </c>
    </row>
    <row r="802" spans="4:14" x14ac:dyDescent="0.2">
      <c r="D802" s="121"/>
      <c r="J802" s="119" t="str">
        <f>IFERROR(VLOOKUP(D802,Liste!A:B,2,0),"")</f>
        <v/>
      </c>
      <c r="L802" s="119" t="str">
        <f>IFERROR(VLOOKUP(D802,Liste!A:C,3,0),"")</f>
        <v/>
      </c>
      <c r="N802" s="119" t="str">
        <f>IFERROR(VLOOKUP(D802,Liste!A:E,4,0),"")</f>
        <v/>
      </c>
    </row>
    <row r="803" spans="4:14" x14ac:dyDescent="0.2">
      <c r="D803" s="121"/>
      <c r="J803" s="119" t="str">
        <f>IFERROR(VLOOKUP(D803,Liste!A:B,2,0),"")</f>
        <v/>
      </c>
      <c r="L803" s="119" t="str">
        <f>IFERROR(VLOOKUP(D803,Liste!A:C,3,0),"")</f>
        <v/>
      </c>
      <c r="N803" s="119" t="str">
        <f>IFERROR(VLOOKUP(D803,Liste!A:E,4,0),"")</f>
        <v/>
      </c>
    </row>
    <row r="804" spans="4:14" x14ac:dyDescent="0.2">
      <c r="D804" s="121"/>
      <c r="J804" s="119" t="str">
        <f>IFERROR(VLOOKUP(D804,Liste!A:B,2,0),"")</f>
        <v/>
      </c>
      <c r="L804" s="119" t="str">
        <f>IFERROR(VLOOKUP(D804,Liste!A:C,3,0),"")</f>
        <v/>
      </c>
      <c r="N804" s="119" t="str">
        <f>IFERROR(VLOOKUP(D804,Liste!A:E,4,0),"")</f>
        <v/>
      </c>
    </row>
    <row r="805" spans="4:14" x14ac:dyDescent="0.2">
      <c r="D805" s="121"/>
      <c r="J805" s="119" t="str">
        <f>IFERROR(VLOOKUP(D805,Liste!A:B,2,0),"")</f>
        <v/>
      </c>
      <c r="L805" s="119" t="str">
        <f>IFERROR(VLOOKUP(D805,Liste!A:C,3,0),"")</f>
        <v/>
      </c>
      <c r="N805" s="119" t="str">
        <f>IFERROR(VLOOKUP(D805,Liste!A:E,4,0),"")</f>
        <v/>
      </c>
    </row>
    <row r="806" spans="4:14" x14ac:dyDescent="0.2">
      <c r="D806" s="121"/>
      <c r="J806" s="119" t="str">
        <f>IFERROR(VLOOKUP(D806,Liste!A:B,2,0),"")</f>
        <v/>
      </c>
      <c r="L806" s="119" t="str">
        <f>IFERROR(VLOOKUP(D806,Liste!A:C,3,0),"")</f>
        <v/>
      </c>
      <c r="N806" s="119" t="str">
        <f>IFERROR(VLOOKUP(D806,Liste!A:E,4,0),"")</f>
        <v/>
      </c>
    </row>
    <row r="807" spans="4:14" x14ac:dyDescent="0.2">
      <c r="D807" s="121"/>
      <c r="J807" s="119" t="str">
        <f>IFERROR(VLOOKUP(D807,Liste!A:B,2,0),"")</f>
        <v/>
      </c>
      <c r="L807" s="119" t="str">
        <f>IFERROR(VLOOKUP(D807,Liste!A:C,3,0),"")</f>
        <v/>
      </c>
      <c r="N807" s="119" t="str">
        <f>IFERROR(VLOOKUP(D807,Liste!A:E,4,0),"")</f>
        <v/>
      </c>
    </row>
    <row r="808" spans="4:14" x14ac:dyDescent="0.2">
      <c r="D808" s="121"/>
      <c r="J808" s="119" t="str">
        <f>IFERROR(VLOOKUP(D808,Liste!A:B,2,0),"")</f>
        <v/>
      </c>
      <c r="L808" s="119" t="str">
        <f>IFERROR(VLOOKUP(D808,Liste!A:C,3,0),"")</f>
        <v/>
      </c>
      <c r="N808" s="119" t="str">
        <f>IFERROR(VLOOKUP(D808,Liste!A:E,4,0),"")</f>
        <v/>
      </c>
    </row>
    <row r="809" spans="4:14" x14ac:dyDescent="0.2">
      <c r="D809" s="121"/>
      <c r="J809" s="119" t="str">
        <f>IFERROR(VLOOKUP(D809,Liste!A:B,2,0),"")</f>
        <v/>
      </c>
      <c r="L809" s="119" t="str">
        <f>IFERROR(VLOOKUP(D809,Liste!A:C,3,0),"")</f>
        <v/>
      </c>
      <c r="N809" s="119" t="str">
        <f>IFERROR(VLOOKUP(D809,Liste!A:E,4,0),"")</f>
        <v/>
      </c>
    </row>
    <row r="810" spans="4:14" x14ac:dyDescent="0.2">
      <c r="D810" s="121"/>
      <c r="J810" s="119" t="str">
        <f>IFERROR(VLOOKUP(D810,Liste!A:B,2,0),"")</f>
        <v/>
      </c>
      <c r="L810" s="119" t="str">
        <f>IFERROR(VLOOKUP(D810,Liste!A:C,3,0),"")</f>
        <v/>
      </c>
      <c r="N810" s="119" t="str">
        <f>IFERROR(VLOOKUP(D810,Liste!A:E,4,0),"")</f>
        <v/>
      </c>
    </row>
    <row r="811" spans="4:14" x14ac:dyDescent="0.2">
      <c r="D811" s="121"/>
      <c r="J811" s="119" t="str">
        <f>IFERROR(VLOOKUP(D811,Liste!A:B,2,0),"")</f>
        <v/>
      </c>
      <c r="L811" s="119" t="str">
        <f>IFERROR(VLOOKUP(D811,Liste!A:C,3,0),"")</f>
        <v/>
      </c>
      <c r="N811" s="119" t="str">
        <f>IFERROR(VLOOKUP(D811,Liste!A:E,4,0),"")</f>
        <v/>
      </c>
    </row>
    <row r="812" spans="4:14" x14ac:dyDescent="0.2">
      <c r="D812" s="121"/>
      <c r="J812" s="119" t="str">
        <f>IFERROR(VLOOKUP(D812,Liste!A:B,2,0),"")</f>
        <v/>
      </c>
      <c r="L812" s="119" t="str">
        <f>IFERROR(VLOOKUP(D812,Liste!A:C,3,0),"")</f>
        <v/>
      </c>
      <c r="N812" s="119" t="str">
        <f>IFERROR(VLOOKUP(D812,Liste!A:E,4,0),"")</f>
        <v/>
      </c>
    </row>
    <row r="813" spans="4:14" x14ac:dyDescent="0.2">
      <c r="D813" s="121"/>
      <c r="J813" s="119" t="str">
        <f>IFERROR(VLOOKUP(D813,Liste!A:B,2,0),"")</f>
        <v/>
      </c>
      <c r="L813" s="119" t="str">
        <f>IFERROR(VLOOKUP(D813,Liste!A:C,3,0),"")</f>
        <v/>
      </c>
      <c r="N813" s="119" t="str">
        <f>IFERROR(VLOOKUP(D813,Liste!A:E,4,0),"")</f>
        <v/>
      </c>
    </row>
    <row r="814" spans="4:14" x14ac:dyDescent="0.2">
      <c r="D814" s="121"/>
      <c r="J814" s="119" t="str">
        <f>IFERROR(VLOOKUP(D814,Liste!A:B,2,0),"")</f>
        <v/>
      </c>
      <c r="L814" s="119" t="str">
        <f>IFERROR(VLOOKUP(D814,Liste!A:C,3,0),"")</f>
        <v/>
      </c>
      <c r="N814" s="119" t="str">
        <f>IFERROR(VLOOKUP(D814,Liste!A:E,4,0),"")</f>
        <v/>
      </c>
    </row>
    <row r="815" spans="4:14" x14ac:dyDescent="0.2">
      <c r="D815" s="121"/>
      <c r="J815" s="119" t="str">
        <f>IFERROR(VLOOKUP(D815,Liste!A:B,2,0),"")</f>
        <v/>
      </c>
      <c r="L815" s="119" t="str">
        <f>IFERROR(VLOOKUP(D815,Liste!A:C,3,0),"")</f>
        <v/>
      </c>
      <c r="N815" s="119" t="str">
        <f>IFERROR(VLOOKUP(D815,Liste!A:E,4,0),"")</f>
        <v/>
      </c>
    </row>
    <row r="816" spans="4:14" x14ac:dyDescent="0.2">
      <c r="D816" s="121"/>
      <c r="J816" s="119" t="str">
        <f>IFERROR(VLOOKUP(D816,Liste!A:B,2,0),"")</f>
        <v/>
      </c>
      <c r="L816" s="119" t="str">
        <f>IFERROR(VLOOKUP(D816,Liste!A:C,3,0),"")</f>
        <v/>
      </c>
      <c r="N816" s="119" t="str">
        <f>IFERROR(VLOOKUP(D816,Liste!A:E,4,0),"")</f>
        <v/>
      </c>
    </row>
    <row r="817" spans="4:14" x14ac:dyDescent="0.2">
      <c r="D817" s="121"/>
      <c r="J817" s="119" t="str">
        <f>IFERROR(VLOOKUP(D817,Liste!A:B,2,0),"")</f>
        <v/>
      </c>
      <c r="L817" s="119" t="str">
        <f>IFERROR(VLOOKUP(D817,Liste!A:C,3,0),"")</f>
        <v/>
      </c>
      <c r="N817" s="119" t="str">
        <f>IFERROR(VLOOKUP(D817,Liste!A:E,4,0),"")</f>
        <v/>
      </c>
    </row>
    <row r="818" spans="4:14" x14ac:dyDescent="0.2">
      <c r="D818" s="121"/>
      <c r="J818" s="119" t="str">
        <f>IFERROR(VLOOKUP(D818,Liste!A:B,2,0),"")</f>
        <v/>
      </c>
      <c r="L818" s="119" t="str">
        <f>IFERROR(VLOOKUP(D818,Liste!A:C,3,0),"")</f>
        <v/>
      </c>
      <c r="N818" s="119" t="str">
        <f>IFERROR(VLOOKUP(D818,Liste!A:E,4,0),"")</f>
        <v/>
      </c>
    </row>
    <row r="819" spans="4:14" x14ac:dyDescent="0.2">
      <c r="D819" s="121"/>
      <c r="J819" s="119" t="str">
        <f>IFERROR(VLOOKUP(D819,Liste!A:B,2,0),"")</f>
        <v/>
      </c>
      <c r="L819" s="119" t="str">
        <f>IFERROR(VLOOKUP(D819,Liste!A:C,3,0),"")</f>
        <v/>
      </c>
      <c r="N819" s="119" t="str">
        <f>IFERROR(VLOOKUP(D819,Liste!A:E,4,0),"")</f>
        <v/>
      </c>
    </row>
    <row r="820" spans="4:14" x14ac:dyDescent="0.2">
      <c r="D820" s="121"/>
      <c r="J820" s="119" t="str">
        <f>IFERROR(VLOOKUP(D820,Liste!A:B,2,0),"")</f>
        <v/>
      </c>
      <c r="L820" s="119" t="str">
        <f>IFERROR(VLOOKUP(D820,Liste!A:C,3,0),"")</f>
        <v/>
      </c>
      <c r="N820" s="119" t="str">
        <f>IFERROR(VLOOKUP(D820,Liste!A:E,4,0),"")</f>
        <v/>
      </c>
    </row>
    <row r="821" spans="4:14" x14ac:dyDescent="0.2">
      <c r="D821" s="121"/>
      <c r="J821" s="119" t="str">
        <f>IFERROR(VLOOKUP(D821,Liste!A:B,2,0),"")</f>
        <v/>
      </c>
      <c r="L821" s="119" t="str">
        <f>IFERROR(VLOOKUP(D821,Liste!A:C,3,0),"")</f>
        <v/>
      </c>
      <c r="N821" s="119" t="str">
        <f>IFERROR(VLOOKUP(D821,Liste!A:E,4,0),"")</f>
        <v/>
      </c>
    </row>
    <row r="822" spans="4:14" x14ac:dyDescent="0.2">
      <c r="D822" s="121"/>
      <c r="J822" s="119" t="str">
        <f>IFERROR(VLOOKUP(D822,Liste!A:B,2,0),"")</f>
        <v/>
      </c>
      <c r="L822" s="119" t="str">
        <f>IFERROR(VLOOKUP(D822,Liste!A:C,3,0),"")</f>
        <v/>
      </c>
      <c r="N822" s="119" t="str">
        <f>IFERROR(VLOOKUP(D822,Liste!A:E,4,0),"")</f>
        <v/>
      </c>
    </row>
    <row r="823" spans="4:14" x14ac:dyDescent="0.2">
      <c r="D823" s="121"/>
      <c r="J823" s="119" t="str">
        <f>IFERROR(VLOOKUP(D823,Liste!A:B,2,0),"")</f>
        <v/>
      </c>
      <c r="L823" s="119" t="str">
        <f>IFERROR(VLOOKUP(D823,Liste!A:C,3,0),"")</f>
        <v/>
      </c>
      <c r="N823" s="119" t="str">
        <f>IFERROR(VLOOKUP(D823,Liste!A:E,4,0),"")</f>
        <v/>
      </c>
    </row>
    <row r="824" spans="4:14" x14ac:dyDescent="0.2">
      <c r="D824" s="121"/>
      <c r="J824" s="119" t="str">
        <f>IFERROR(VLOOKUP(D824,Liste!A:B,2,0),"")</f>
        <v/>
      </c>
      <c r="L824" s="119" t="str">
        <f>IFERROR(VLOOKUP(D824,Liste!A:C,3,0),"")</f>
        <v/>
      </c>
      <c r="N824" s="119" t="str">
        <f>IFERROR(VLOOKUP(D824,Liste!A:E,4,0),"")</f>
        <v/>
      </c>
    </row>
    <row r="825" spans="4:14" x14ac:dyDescent="0.2">
      <c r="D825" s="121"/>
      <c r="J825" s="119" t="str">
        <f>IFERROR(VLOOKUP(D825,Liste!A:B,2,0),"")</f>
        <v/>
      </c>
      <c r="L825" s="119" t="str">
        <f>IFERROR(VLOOKUP(D825,Liste!A:C,3,0),"")</f>
        <v/>
      </c>
      <c r="N825" s="119" t="str">
        <f>IFERROR(VLOOKUP(D825,Liste!A:E,4,0),"")</f>
        <v/>
      </c>
    </row>
    <row r="826" spans="4:14" x14ac:dyDescent="0.2">
      <c r="D826" s="121"/>
      <c r="J826" s="119" t="str">
        <f>IFERROR(VLOOKUP(D826,Liste!A:B,2,0),"")</f>
        <v/>
      </c>
      <c r="L826" s="119" t="str">
        <f>IFERROR(VLOOKUP(D826,Liste!A:C,3,0),"")</f>
        <v/>
      </c>
      <c r="N826" s="119" t="str">
        <f>IFERROR(VLOOKUP(D826,Liste!A:E,4,0),"")</f>
        <v/>
      </c>
    </row>
    <row r="827" spans="4:14" x14ac:dyDescent="0.2">
      <c r="D827" s="121"/>
      <c r="J827" s="119" t="str">
        <f>IFERROR(VLOOKUP(D827,Liste!A:B,2,0),"")</f>
        <v/>
      </c>
      <c r="L827" s="119" t="str">
        <f>IFERROR(VLOOKUP(D827,Liste!A:C,3,0),"")</f>
        <v/>
      </c>
      <c r="N827" s="119" t="str">
        <f>IFERROR(VLOOKUP(D827,Liste!A:E,4,0),"")</f>
        <v/>
      </c>
    </row>
    <row r="828" spans="4:14" x14ac:dyDescent="0.2">
      <c r="D828" s="121"/>
      <c r="J828" s="119" t="str">
        <f>IFERROR(VLOOKUP(D828,Liste!A:B,2,0),"")</f>
        <v/>
      </c>
      <c r="L828" s="119" t="str">
        <f>IFERROR(VLOOKUP(D828,Liste!A:C,3,0),"")</f>
        <v/>
      </c>
      <c r="N828" s="119" t="str">
        <f>IFERROR(VLOOKUP(D828,Liste!A:E,4,0),"")</f>
        <v/>
      </c>
    </row>
    <row r="829" spans="4:14" x14ac:dyDescent="0.2">
      <c r="D829" s="121"/>
      <c r="J829" s="119" t="str">
        <f>IFERROR(VLOOKUP(D829,Liste!A:B,2,0),"")</f>
        <v/>
      </c>
      <c r="L829" s="119" t="str">
        <f>IFERROR(VLOOKUP(D829,Liste!A:C,3,0),"")</f>
        <v/>
      </c>
      <c r="N829" s="119" t="str">
        <f>IFERROR(VLOOKUP(D829,Liste!A:E,4,0),"")</f>
        <v/>
      </c>
    </row>
    <row r="830" spans="4:14" x14ac:dyDescent="0.2">
      <c r="D830" s="121"/>
      <c r="J830" s="119" t="str">
        <f>IFERROR(VLOOKUP(D830,Liste!A:B,2,0),"")</f>
        <v/>
      </c>
      <c r="L830" s="119" t="str">
        <f>IFERROR(VLOOKUP(D830,Liste!A:C,3,0),"")</f>
        <v/>
      </c>
      <c r="N830" s="119" t="str">
        <f>IFERROR(VLOOKUP(D830,Liste!A:E,4,0),"")</f>
        <v/>
      </c>
    </row>
    <row r="831" spans="4:14" x14ac:dyDescent="0.2">
      <c r="D831" s="121"/>
      <c r="J831" s="119" t="str">
        <f>IFERROR(VLOOKUP(D831,Liste!A:B,2,0),"")</f>
        <v/>
      </c>
      <c r="L831" s="119" t="str">
        <f>IFERROR(VLOOKUP(D831,Liste!A:C,3,0),"")</f>
        <v/>
      </c>
      <c r="N831" s="119" t="str">
        <f>IFERROR(VLOOKUP(D831,Liste!A:E,4,0),"")</f>
        <v/>
      </c>
    </row>
    <row r="832" spans="4:14" x14ac:dyDescent="0.2">
      <c r="D832" s="121"/>
      <c r="J832" s="119" t="str">
        <f>IFERROR(VLOOKUP(D832,Liste!A:B,2,0),"")</f>
        <v/>
      </c>
      <c r="L832" s="119" t="str">
        <f>IFERROR(VLOOKUP(D832,Liste!A:C,3,0),"")</f>
        <v/>
      </c>
      <c r="N832" s="119" t="str">
        <f>IFERROR(VLOOKUP(D832,Liste!A:E,4,0),"")</f>
        <v/>
      </c>
    </row>
    <row r="833" spans="4:14" x14ac:dyDescent="0.2">
      <c r="D833" s="121"/>
      <c r="J833" s="119" t="str">
        <f>IFERROR(VLOOKUP(D833,Liste!A:B,2,0),"")</f>
        <v/>
      </c>
      <c r="L833" s="119" t="str">
        <f>IFERROR(VLOOKUP(D833,Liste!A:C,3,0),"")</f>
        <v/>
      </c>
      <c r="N833" s="119" t="str">
        <f>IFERROR(VLOOKUP(D833,Liste!A:E,4,0),"")</f>
        <v/>
      </c>
    </row>
    <row r="834" spans="4:14" x14ac:dyDescent="0.2">
      <c r="D834" s="121"/>
      <c r="J834" s="119" t="str">
        <f>IFERROR(VLOOKUP(D834,Liste!A:B,2,0),"")</f>
        <v/>
      </c>
      <c r="L834" s="119" t="str">
        <f>IFERROR(VLOOKUP(D834,Liste!A:C,3,0),"")</f>
        <v/>
      </c>
      <c r="N834" s="119" t="str">
        <f>IFERROR(VLOOKUP(D834,Liste!A:E,4,0),"")</f>
        <v/>
      </c>
    </row>
    <row r="835" spans="4:14" x14ac:dyDescent="0.2">
      <c r="D835" s="121"/>
      <c r="J835" s="119" t="str">
        <f>IFERROR(VLOOKUP(D835,Liste!A:B,2,0),"")</f>
        <v/>
      </c>
      <c r="L835" s="119" t="str">
        <f>IFERROR(VLOOKUP(D835,Liste!A:C,3,0),"")</f>
        <v/>
      </c>
      <c r="N835" s="119" t="str">
        <f>IFERROR(VLOOKUP(D835,Liste!A:E,4,0),"")</f>
        <v/>
      </c>
    </row>
    <row r="836" spans="4:14" x14ac:dyDescent="0.2">
      <c r="D836" s="121"/>
      <c r="J836" s="119" t="str">
        <f>IFERROR(VLOOKUP(D836,Liste!A:B,2,0),"")</f>
        <v/>
      </c>
      <c r="L836" s="119" t="str">
        <f>IFERROR(VLOOKUP(D836,Liste!A:C,3,0),"")</f>
        <v/>
      </c>
      <c r="N836" s="119" t="str">
        <f>IFERROR(VLOOKUP(D836,Liste!A:E,4,0),"")</f>
        <v/>
      </c>
    </row>
    <row r="837" spans="4:14" x14ac:dyDescent="0.2">
      <c r="D837" s="121"/>
      <c r="J837" s="119" t="str">
        <f>IFERROR(VLOOKUP(D837,Liste!A:B,2,0),"")</f>
        <v/>
      </c>
      <c r="L837" s="119" t="str">
        <f>IFERROR(VLOOKUP(D837,Liste!A:C,3,0),"")</f>
        <v/>
      </c>
      <c r="N837" s="119" t="str">
        <f>IFERROR(VLOOKUP(D837,Liste!A:E,4,0),"")</f>
        <v/>
      </c>
    </row>
    <row r="838" spans="4:14" x14ac:dyDescent="0.2">
      <c r="D838" s="121"/>
      <c r="J838" s="119" t="str">
        <f>IFERROR(VLOOKUP(D838,Liste!A:B,2,0),"")</f>
        <v/>
      </c>
      <c r="L838" s="119" t="str">
        <f>IFERROR(VLOOKUP(D838,Liste!A:C,3,0),"")</f>
        <v/>
      </c>
      <c r="N838" s="119" t="str">
        <f>IFERROR(VLOOKUP(D838,Liste!A:E,4,0),"")</f>
        <v/>
      </c>
    </row>
    <row r="839" spans="4:14" x14ac:dyDescent="0.2">
      <c r="D839" s="121"/>
      <c r="J839" s="119" t="str">
        <f>IFERROR(VLOOKUP(D839,Liste!A:B,2,0),"")</f>
        <v/>
      </c>
      <c r="L839" s="119" t="str">
        <f>IFERROR(VLOOKUP(D839,Liste!A:C,3,0),"")</f>
        <v/>
      </c>
      <c r="N839" s="119" t="str">
        <f>IFERROR(VLOOKUP(D839,Liste!A:E,4,0),"")</f>
        <v/>
      </c>
    </row>
    <row r="840" spans="4:14" x14ac:dyDescent="0.2">
      <c r="D840" s="121"/>
      <c r="J840" s="119" t="str">
        <f>IFERROR(VLOOKUP(D840,Liste!A:B,2,0),"")</f>
        <v/>
      </c>
      <c r="L840" s="119" t="str">
        <f>IFERROR(VLOOKUP(D840,Liste!A:C,3,0),"")</f>
        <v/>
      </c>
      <c r="N840" s="119" t="str">
        <f>IFERROR(VLOOKUP(D840,Liste!A:E,4,0),"")</f>
        <v/>
      </c>
    </row>
    <row r="841" spans="4:14" x14ac:dyDescent="0.2">
      <c r="D841" s="121"/>
      <c r="J841" s="119" t="str">
        <f>IFERROR(VLOOKUP(D841,Liste!A:B,2,0),"")</f>
        <v/>
      </c>
      <c r="L841" s="119" t="str">
        <f>IFERROR(VLOOKUP(D841,Liste!A:C,3,0),"")</f>
        <v/>
      </c>
      <c r="N841" s="119" t="str">
        <f>IFERROR(VLOOKUP(D841,Liste!A:E,4,0),"")</f>
        <v/>
      </c>
    </row>
    <row r="842" spans="4:14" x14ac:dyDescent="0.2">
      <c r="D842" s="121"/>
      <c r="J842" s="119" t="str">
        <f>IFERROR(VLOOKUP(D842,Liste!A:B,2,0),"")</f>
        <v/>
      </c>
      <c r="L842" s="119" t="str">
        <f>IFERROR(VLOOKUP(D842,Liste!A:C,3,0),"")</f>
        <v/>
      </c>
      <c r="N842" s="119" t="str">
        <f>IFERROR(VLOOKUP(D842,Liste!A:E,4,0),"")</f>
        <v/>
      </c>
    </row>
    <row r="843" spans="4:14" x14ac:dyDescent="0.2">
      <c r="D843" s="121"/>
      <c r="J843" s="119" t="str">
        <f>IFERROR(VLOOKUP(D843,Liste!A:B,2,0),"")</f>
        <v/>
      </c>
      <c r="L843" s="119" t="str">
        <f>IFERROR(VLOOKUP(D843,Liste!A:C,3,0),"")</f>
        <v/>
      </c>
      <c r="N843" s="119" t="str">
        <f>IFERROR(VLOOKUP(D843,Liste!A:E,4,0),"")</f>
        <v/>
      </c>
    </row>
    <row r="844" spans="4:14" x14ac:dyDescent="0.2">
      <c r="D844" s="121"/>
      <c r="J844" s="119" t="str">
        <f>IFERROR(VLOOKUP(D844,Liste!A:B,2,0),"")</f>
        <v/>
      </c>
      <c r="L844" s="119" t="str">
        <f>IFERROR(VLOOKUP(D844,Liste!A:C,3,0),"")</f>
        <v/>
      </c>
      <c r="N844" s="119" t="str">
        <f>IFERROR(VLOOKUP(D844,Liste!A:E,4,0),"")</f>
        <v/>
      </c>
    </row>
    <row r="845" spans="4:14" x14ac:dyDescent="0.2">
      <c r="D845" s="121"/>
      <c r="J845" s="119" t="str">
        <f>IFERROR(VLOOKUP(D845,Liste!A:B,2,0),"")</f>
        <v/>
      </c>
      <c r="L845" s="119" t="str">
        <f>IFERROR(VLOOKUP(D845,Liste!A:C,3,0),"")</f>
        <v/>
      </c>
      <c r="N845" s="119" t="str">
        <f>IFERROR(VLOOKUP(D845,Liste!A:E,4,0),"")</f>
        <v/>
      </c>
    </row>
    <row r="846" spans="4:14" x14ac:dyDescent="0.2">
      <c r="D846" s="121"/>
      <c r="J846" s="119" t="str">
        <f>IFERROR(VLOOKUP(D846,Liste!A:B,2,0),"")</f>
        <v/>
      </c>
      <c r="L846" s="119" t="str">
        <f>IFERROR(VLOOKUP(D846,Liste!A:C,3,0),"")</f>
        <v/>
      </c>
      <c r="N846" s="119" t="str">
        <f>IFERROR(VLOOKUP(D846,Liste!A:E,4,0),"")</f>
        <v/>
      </c>
    </row>
    <row r="847" spans="4:14" x14ac:dyDescent="0.2">
      <c r="D847" s="121"/>
      <c r="J847" s="119" t="str">
        <f>IFERROR(VLOOKUP(D847,Liste!A:B,2,0),"")</f>
        <v/>
      </c>
      <c r="L847" s="119" t="str">
        <f>IFERROR(VLOOKUP(D847,Liste!A:C,3,0),"")</f>
        <v/>
      </c>
      <c r="N847" s="119" t="str">
        <f>IFERROR(VLOOKUP(D847,Liste!A:E,4,0),"")</f>
        <v/>
      </c>
    </row>
    <row r="848" spans="4:14" x14ac:dyDescent="0.2">
      <c r="D848" s="121"/>
      <c r="J848" s="119" t="str">
        <f>IFERROR(VLOOKUP(D848,Liste!A:B,2,0),"")</f>
        <v/>
      </c>
      <c r="L848" s="119" t="str">
        <f>IFERROR(VLOOKUP(D848,Liste!A:C,3,0),"")</f>
        <v/>
      </c>
      <c r="N848" s="119" t="str">
        <f>IFERROR(VLOOKUP(D848,Liste!A:E,4,0),"")</f>
        <v/>
      </c>
    </row>
    <row r="849" spans="4:14" x14ac:dyDescent="0.2">
      <c r="D849" s="121"/>
      <c r="J849" s="119" t="str">
        <f>IFERROR(VLOOKUP(D849,Liste!A:B,2,0),"")</f>
        <v/>
      </c>
      <c r="L849" s="119" t="str">
        <f>IFERROR(VLOOKUP(D849,Liste!A:C,3,0),"")</f>
        <v/>
      </c>
      <c r="N849" s="119" t="str">
        <f>IFERROR(VLOOKUP(D849,Liste!A:E,4,0),"")</f>
        <v/>
      </c>
    </row>
    <row r="850" spans="4:14" x14ac:dyDescent="0.2">
      <c r="D850" s="121"/>
      <c r="J850" s="119" t="str">
        <f>IFERROR(VLOOKUP(D850,Liste!A:B,2,0),"")</f>
        <v/>
      </c>
      <c r="L850" s="119" t="str">
        <f>IFERROR(VLOOKUP(D850,Liste!A:C,3,0),"")</f>
        <v/>
      </c>
      <c r="N850" s="119" t="str">
        <f>IFERROR(VLOOKUP(D850,Liste!A:E,4,0),"")</f>
        <v/>
      </c>
    </row>
    <row r="851" spans="4:14" x14ac:dyDescent="0.2">
      <c r="D851" s="121"/>
      <c r="J851" s="119" t="str">
        <f>IFERROR(VLOOKUP(D851,Liste!A:B,2,0),"")</f>
        <v/>
      </c>
      <c r="L851" s="119" t="str">
        <f>IFERROR(VLOOKUP(D851,Liste!A:C,3,0),"")</f>
        <v/>
      </c>
      <c r="N851" s="119" t="str">
        <f>IFERROR(VLOOKUP(D851,Liste!A:E,4,0),"")</f>
        <v/>
      </c>
    </row>
    <row r="852" spans="4:14" x14ac:dyDescent="0.2">
      <c r="D852" s="121"/>
      <c r="J852" s="119" t="str">
        <f>IFERROR(VLOOKUP(D852,Liste!A:B,2,0),"")</f>
        <v/>
      </c>
      <c r="L852" s="119" t="str">
        <f>IFERROR(VLOOKUP(D852,Liste!A:C,3,0),"")</f>
        <v/>
      </c>
      <c r="N852" s="119" t="str">
        <f>IFERROR(VLOOKUP(D852,Liste!A:E,4,0),"")</f>
        <v/>
      </c>
    </row>
    <row r="853" spans="4:14" x14ac:dyDescent="0.2">
      <c r="D853" s="121"/>
      <c r="J853" s="119" t="str">
        <f>IFERROR(VLOOKUP(D853,Liste!A:B,2,0),"")</f>
        <v/>
      </c>
      <c r="L853" s="119" t="str">
        <f>IFERROR(VLOOKUP(D853,Liste!A:C,3,0),"")</f>
        <v/>
      </c>
      <c r="N853" s="119" t="str">
        <f>IFERROR(VLOOKUP(D853,Liste!A:E,4,0),"")</f>
        <v/>
      </c>
    </row>
    <row r="854" spans="4:14" x14ac:dyDescent="0.2">
      <c r="D854" s="121"/>
      <c r="J854" s="119" t="str">
        <f>IFERROR(VLOOKUP(D854,Liste!A:B,2,0),"")</f>
        <v/>
      </c>
      <c r="L854" s="119" t="str">
        <f>IFERROR(VLOOKUP(D854,Liste!A:C,3,0),"")</f>
        <v/>
      </c>
      <c r="N854" s="119" t="str">
        <f>IFERROR(VLOOKUP(D854,Liste!A:E,4,0),"")</f>
        <v/>
      </c>
    </row>
    <row r="855" spans="4:14" x14ac:dyDescent="0.2">
      <c r="D855" s="121"/>
      <c r="J855" s="119" t="str">
        <f>IFERROR(VLOOKUP(D855,Liste!A:B,2,0),"")</f>
        <v/>
      </c>
      <c r="L855" s="119" t="str">
        <f>IFERROR(VLOOKUP(D855,Liste!A:C,3,0),"")</f>
        <v/>
      </c>
      <c r="N855" s="119" t="str">
        <f>IFERROR(VLOOKUP(D855,Liste!A:E,4,0),"")</f>
        <v/>
      </c>
    </row>
    <row r="856" spans="4:14" x14ac:dyDescent="0.2">
      <c r="D856" s="121"/>
      <c r="J856" s="119" t="str">
        <f>IFERROR(VLOOKUP(D856,Liste!A:B,2,0),"")</f>
        <v/>
      </c>
      <c r="L856" s="119" t="str">
        <f>IFERROR(VLOOKUP(D856,Liste!A:C,3,0),"")</f>
        <v/>
      </c>
      <c r="N856" s="119" t="str">
        <f>IFERROR(VLOOKUP(D856,Liste!A:E,4,0),"")</f>
        <v/>
      </c>
    </row>
    <row r="857" spans="4:14" x14ac:dyDescent="0.2">
      <c r="D857" s="121"/>
      <c r="J857" s="119" t="str">
        <f>IFERROR(VLOOKUP(D857,Liste!A:B,2,0),"")</f>
        <v/>
      </c>
      <c r="L857" s="119" t="str">
        <f>IFERROR(VLOOKUP(D857,Liste!A:C,3,0),"")</f>
        <v/>
      </c>
      <c r="N857" s="119" t="str">
        <f>IFERROR(VLOOKUP(D857,Liste!A:E,4,0),"")</f>
        <v/>
      </c>
    </row>
    <row r="858" spans="4:14" x14ac:dyDescent="0.2">
      <c r="D858" s="121"/>
      <c r="J858" s="119" t="str">
        <f>IFERROR(VLOOKUP(D858,Liste!A:B,2,0),"")</f>
        <v/>
      </c>
      <c r="L858" s="119" t="str">
        <f>IFERROR(VLOOKUP(D858,Liste!A:C,3,0),"")</f>
        <v/>
      </c>
      <c r="N858" s="119" t="str">
        <f>IFERROR(VLOOKUP(D858,Liste!A:E,4,0),"")</f>
        <v/>
      </c>
    </row>
    <row r="859" spans="4:14" x14ac:dyDescent="0.2">
      <c r="D859" s="121"/>
      <c r="J859" s="119" t="str">
        <f>IFERROR(VLOOKUP(D859,Liste!A:B,2,0),"")</f>
        <v/>
      </c>
      <c r="L859" s="119" t="str">
        <f>IFERROR(VLOOKUP(D859,Liste!A:C,3,0),"")</f>
        <v/>
      </c>
      <c r="N859" s="119" t="str">
        <f>IFERROR(VLOOKUP(D859,Liste!A:E,4,0),"")</f>
        <v/>
      </c>
    </row>
    <row r="860" spans="4:14" x14ac:dyDescent="0.2">
      <c r="D860" s="121"/>
      <c r="J860" s="119" t="str">
        <f>IFERROR(VLOOKUP(D860,Liste!A:B,2,0),"")</f>
        <v/>
      </c>
      <c r="L860" s="119" t="str">
        <f>IFERROR(VLOOKUP(D860,Liste!A:C,3,0),"")</f>
        <v/>
      </c>
      <c r="N860" s="119" t="str">
        <f>IFERROR(VLOOKUP(D860,Liste!A:E,4,0),"")</f>
        <v/>
      </c>
    </row>
    <row r="861" spans="4:14" x14ac:dyDescent="0.2">
      <c r="D861" s="121"/>
      <c r="J861" s="119" t="str">
        <f>IFERROR(VLOOKUP(D861,Liste!A:B,2,0),"")</f>
        <v/>
      </c>
      <c r="L861" s="119" t="str">
        <f>IFERROR(VLOOKUP(D861,Liste!A:C,3,0),"")</f>
        <v/>
      </c>
      <c r="N861" s="119" t="str">
        <f>IFERROR(VLOOKUP(D861,Liste!A:E,4,0),"")</f>
        <v/>
      </c>
    </row>
    <row r="862" spans="4:14" x14ac:dyDescent="0.2">
      <c r="D862" s="121"/>
      <c r="J862" s="119" t="str">
        <f>IFERROR(VLOOKUP(D862,Liste!A:B,2,0),"")</f>
        <v/>
      </c>
      <c r="L862" s="119" t="str">
        <f>IFERROR(VLOOKUP(D862,Liste!A:C,3,0),"")</f>
        <v/>
      </c>
      <c r="N862" s="119" t="str">
        <f>IFERROR(VLOOKUP(D862,Liste!A:E,4,0),"")</f>
        <v/>
      </c>
    </row>
    <row r="863" spans="4:14" x14ac:dyDescent="0.2">
      <c r="D863" s="121"/>
      <c r="J863" s="119" t="str">
        <f>IFERROR(VLOOKUP(D863,Liste!A:B,2,0),"")</f>
        <v/>
      </c>
      <c r="L863" s="119" t="str">
        <f>IFERROR(VLOOKUP(D863,Liste!A:C,3,0),"")</f>
        <v/>
      </c>
      <c r="N863" s="119" t="str">
        <f>IFERROR(VLOOKUP(D863,Liste!A:E,4,0),"")</f>
        <v/>
      </c>
    </row>
    <row r="864" spans="4:14" x14ac:dyDescent="0.2">
      <c r="D864" s="121"/>
      <c r="J864" s="119" t="str">
        <f>IFERROR(VLOOKUP(D864,Liste!A:B,2,0),"")</f>
        <v/>
      </c>
      <c r="L864" s="119" t="str">
        <f>IFERROR(VLOOKUP(D864,Liste!A:C,3,0),"")</f>
        <v/>
      </c>
      <c r="N864" s="119" t="str">
        <f>IFERROR(VLOOKUP(D864,Liste!A:E,4,0),"")</f>
        <v/>
      </c>
    </row>
    <row r="865" spans="4:14" x14ac:dyDescent="0.2">
      <c r="D865" s="121"/>
      <c r="J865" s="119" t="str">
        <f>IFERROR(VLOOKUP(D865,Liste!A:B,2,0),"")</f>
        <v/>
      </c>
      <c r="L865" s="119" t="str">
        <f>IFERROR(VLOOKUP(D865,Liste!A:C,3,0),"")</f>
        <v/>
      </c>
      <c r="N865" s="119" t="str">
        <f>IFERROR(VLOOKUP(D865,Liste!A:E,4,0),"")</f>
        <v/>
      </c>
    </row>
    <row r="866" spans="4:14" x14ac:dyDescent="0.2">
      <c r="D866" s="121"/>
      <c r="J866" s="119" t="str">
        <f>IFERROR(VLOOKUP(D866,Liste!A:B,2,0),"")</f>
        <v/>
      </c>
      <c r="L866" s="119" t="str">
        <f>IFERROR(VLOOKUP(D866,Liste!A:C,3,0),"")</f>
        <v/>
      </c>
      <c r="N866" s="119" t="str">
        <f>IFERROR(VLOOKUP(D866,Liste!A:E,4,0),"")</f>
        <v/>
      </c>
    </row>
    <row r="867" spans="4:14" x14ac:dyDescent="0.2">
      <c r="D867" s="121"/>
      <c r="J867" s="119" t="str">
        <f>IFERROR(VLOOKUP(D867,Liste!A:B,2,0),"")</f>
        <v/>
      </c>
      <c r="L867" s="119" t="str">
        <f>IFERROR(VLOOKUP(D867,Liste!A:C,3,0),"")</f>
        <v/>
      </c>
      <c r="N867" s="119" t="str">
        <f>IFERROR(VLOOKUP(D867,Liste!A:E,4,0),"")</f>
        <v/>
      </c>
    </row>
    <row r="868" spans="4:14" x14ac:dyDescent="0.2">
      <c r="D868" s="121"/>
      <c r="J868" s="119" t="str">
        <f>IFERROR(VLOOKUP(D868,Liste!A:B,2,0),"")</f>
        <v/>
      </c>
      <c r="L868" s="119" t="str">
        <f>IFERROR(VLOOKUP(D868,Liste!A:C,3,0),"")</f>
        <v/>
      </c>
      <c r="N868" s="119" t="str">
        <f>IFERROR(VLOOKUP(D868,Liste!A:E,4,0),"")</f>
        <v/>
      </c>
    </row>
    <row r="869" spans="4:14" x14ac:dyDescent="0.2">
      <c r="D869" s="121"/>
      <c r="J869" s="119" t="str">
        <f>IFERROR(VLOOKUP(D869,Liste!A:B,2,0),"")</f>
        <v/>
      </c>
      <c r="L869" s="119" t="str">
        <f>IFERROR(VLOOKUP(D869,Liste!A:C,3,0),"")</f>
        <v/>
      </c>
      <c r="N869" s="119" t="str">
        <f>IFERROR(VLOOKUP(D869,Liste!A:E,4,0),"")</f>
        <v/>
      </c>
    </row>
    <row r="870" spans="4:14" x14ac:dyDescent="0.2">
      <c r="D870" s="121"/>
      <c r="J870" s="119" t="str">
        <f>IFERROR(VLOOKUP(D870,Liste!A:B,2,0),"")</f>
        <v/>
      </c>
      <c r="L870" s="119" t="str">
        <f>IFERROR(VLOOKUP(D870,Liste!A:C,3,0),"")</f>
        <v/>
      </c>
      <c r="N870" s="119" t="str">
        <f>IFERROR(VLOOKUP(D870,Liste!A:E,4,0),"")</f>
        <v/>
      </c>
    </row>
    <row r="871" spans="4:14" x14ac:dyDescent="0.2">
      <c r="D871" s="121"/>
      <c r="J871" s="119" t="str">
        <f>IFERROR(VLOOKUP(D871,Liste!A:B,2,0),"")</f>
        <v/>
      </c>
      <c r="L871" s="119" t="str">
        <f>IFERROR(VLOOKUP(D871,Liste!A:C,3,0),"")</f>
        <v/>
      </c>
      <c r="N871" s="119" t="str">
        <f>IFERROR(VLOOKUP(D871,Liste!A:E,4,0),"")</f>
        <v/>
      </c>
    </row>
    <row r="872" spans="4:14" x14ac:dyDescent="0.2">
      <c r="D872" s="121"/>
      <c r="J872" s="119" t="str">
        <f>IFERROR(VLOOKUP(D872,Liste!A:B,2,0),"")</f>
        <v/>
      </c>
      <c r="L872" s="119" t="str">
        <f>IFERROR(VLOOKUP(D872,Liste!A:C,3,0),"")</f>
        <v/>
      </c>
      <c r="N872" s="119" t="str">
        <f>IFERROR(VLOOKUP(D872,Liste!A:E,4,0),"")</f>
        <v/>
      </c>
    </row>
    <row r="873" spans="4:14" x14ac:dyDescent="0.2">
      <c r="D873" s="121"/>
      <c r="J873" s="119" t="str">
        <f>IFERROR(VLOOKUP(D873,Liste!A:B,2,0),"")</f>
        <v/>
      </c>
      <c r="L873" s="119" t="str">
        <f>IFERROR(VLOOKUP(D873,Liste!A:C,3,0),"")</f>
        <v/>
      </c>
      <c r="N873" s="119" t="str">
        <f>IFERROR(VLOOKUP(D873,Liste!A:E,4,0),"")</f>
        <v/>
      </c>
    </row>
    <row r="874" spans="4:14" x14ac:dyDescent="0.2">
      <c r="D874" s="121"/>
      <c r="J874" s="119" t="str">
        <f>IFERROR(VLOOKUP(D874,Liste!A:B,2,0),"")</f>
        <v/>
      </c>
      <c r="L874" s="119" t="str">
        <f>IFERROR(VLOOKUP(D874,Liste!A:C,3,0),"")</f>
        <v/>
      </c>
      <c r="N874" s="119" t="str">
        <f>IFERROR(VLOOKUP(D874,Liste!A:E,4,0),"")</f>
        <v/>
      </c>
    </row>
    <row r="875" spans="4:14" x14ac:dyDescent="0.2">
      <c r="D875" s="121"/>
      <c r="J875" s="119" t="str">
        <f>IFERROR(VLOOKUP(D875,Liste!A:B,2,0),"")</f>
        <v/>
      </c>
      <c r="L875" s="119" t="str">
        <f>IFERROR(VLOOKUP(D875,Liste!A:C,3,0),"")</f>
        <v/>
      </c>
      <c r="N875" s="119" t="str">
        <f>IFERROR(VLOOKUP(D875,Liste!A:E,4,0),"")</f>
        <v/>
      </c>
    </row>
    <row r="876" spans="4:14" x14ac:dyDescent="0.2">
      <c r="D876" s="121"/>
      <c r="J876" s="119" t="str">
        <f>IFERROR(VLOOKUP(D876,Liste!A:B,2,0),"")</f>
        <v/>
      </c>
      <c r="L876" s="119" t="str">
        <f>IFERROR(VLOOKUP(D876,Liste!A:C,3,0),"")</f>
        <v/>
      </c>
      <c r="N876" s="119" t="str">
        <f>IFERROR(VLOOKUP(D876,Liste!A:E,4,0),"")</f>
        <v/>
      </c>
    </row>
    <row r="877" spans="4:14" x14ac:dyDescent="0.2">
      <c r="D877" s="121"/>
      <c r="J877" s="119" t="str">
        <f>IFERROR(VLOOKUP(D877,Liste!A:B,2,0),"")</f>
        <v/>
      </c>
      <c r="L877" s="119" t="str">
        <f>IFERROR(VLOOKUP(D877,Liste!A:C,3,0),"")</f>
        <v/>
      </c>
      <c r="N877" s="119" t="str">
        <f>IFERROR(VLOOKUP(D877,Liste!A:E,4,0),"")</f>
        <v/>
      </c>
    </row>
    <row r="878" spans="4:14" x14ac:dyDescent="0.2">
      <c r="D878" s="121"/>
      <c r="J878" s="119" t="str">
        <f>IFERROR(VLOOKUP(D878,Liste!A:B,2,0),"")</f>
        <v/>
      </c>
      <c r="L878" s="119" t="str">
        <f>IFERROR(VLOOKUP(D878,Liste!A:C,3,0),"")</f>
        <v/>
      </c>
      <c r="N878" s="119" t="str">
        <f>IFERROR(VLOOKUP(D878,Liste!A:E,4,0),"")</f>
        <v/>
      </c>
    </row>
    <row r="879" spans="4:14" x14ac:dyDescent="0.2">
      <c r="D879" s="121"/>
      <c r="J879" s="119" t="str">
        <f>IFERROR(VLOOKUP(D879,Liste!A:B,2,0),"")</f>
        <v/>
      </c>
      <c r="L879" s="119" t="str">
        <f>IFERROR(VLOOKUP(D879,Liste!A:C,3,0),"")</f>
        <v/>
      </c>
      <c r="N879" s="119" t="str">
        <f>IFERROR(VLOOKUP(D879,Liste!A:E,4,0),"")</f>
        <v/>
      </c>
    </row>
    <row r="880" spans="4:14" x14ac:dyDescent="0.2">
      <c r="D880" s="121"/>
      <c r="J880" s="119" t="str">
        <f>IFERROR(VLOOKUP(D880,Liste!A:B,2,0),"")</f>
        <v/>
      </c>
      <c r="L880" s="119" t="str">
        <f>IFERROR(VLOOKUP(D880,Liste!A:C,3,0),"")</f>
        <v/>
      </c>
      <c r="N880" s="119" t="str">
        <f>IFERROR(VLOOKUP(D880,Liste!A:E,4,0),"")</f>
        <v/>
      </c>
    </row>
    <row r="881" spans="4:14" x14ac:dyDescent="0.2">
      <c r="D881" s="121"/>
      <c r="J881" s="119" t="str">
        <f>IFERROR(VLOOKUP(D881,Liste!A:B,2,0),"")</f>
        <v/>
      </c>
      <c r="L881" s="119" t="str">
        <f>IFERROR(VLOOKUP(D881,Liste!A:C,3,0),"")</f>
        <v/>
      </c>
      <c r="N881" s="119" t="str">
        <f>IFERROR(VLOOKUP(D881,Liste!A:E,4,0),"")</f>
        <v/>
      </c>
    </row>
    <row r="882" spans="4:14" x14ac:dyDescent="0.2">
      <c r="D882" s="121"/>
      <c r="J882" s="119" t="str">
        <f>IFERROR(VLOOKUP(D882,Liste!A:B,2,0),"")</f>
        <v/>
      </c>
      <c r="L882" s="119" t="str">
        <f>IFERROR(VLOOKUP(D882,Liste!A:C,3,0),"")</f>
        <v/>
      </c>
      <c r="N882" s="119" t="str">
        <f>IFERROR(VLOOKUP(D882,Liste!A:E,4,0),"")</f>
        <v/>
      </c>
    </row>
    <row r="883" spans="4:14" x14ac:dyDescent="0.2">
      <c r="D883" s="121"/>
      <c r="J883" s="119" t="str">
        <f>IFERROR(VLOOKUP(D883,Liste!A:B,2,0),"")</f>
        <v/>
      </c>
      <c r="L883" s="119" t="str">
        <f>IFERROR(VLOOKUP(D883,Liste!A:C,3,0),"")</f>
        <v/>
      </c>
      <c r="N883" s="119" t="str">
        <f>IFERROR(VLOOKUP(D883,Liste!A:E,4,0),"")</f>
        <v/>
      </c>
    </row>
    <row r="884" spans="4:14" x14ac:dyDescent="0.2">
      <c r="D884" s="121"/>
      <c r="J884" s="119" t="str">
        <f>IFERROR(VLOOKUP(D884,Liste!A:B,2,0),"")</f>
        <v/>
      </c>
      <c r="L884" s="119" t="str">
        <f>IFERROR(VLOOKUP(D884,Liste!A:C,3,0),"")</f>
        <v/>
      </c>
      <c r="N884" s="119" t="str">
        <f>IFERROR(VLOOKUP(D884,Liste!A:E,4,0),"")</f>
        <v/>
      </c>
    </row>
    <row r="885" spans="4:14" x14ac:dyDescent="0.2">
      <c r="D885" s="121"/>
      <c r="J885" s="119" t="str">
        <f>IFERROR(VLOOKUP(D885,Liste!A:B,2,0),"")</f>
        <v/>
      </c>
      <c r="L885" s="119" t="str">
        <f>IFERROR(VLOOKUP(D885,Liste!A:C,3,0),"")</f>
        <v/>
      </c>
      <c r="N885" s="119" t="str">
        <f>IFERROR(VLOOKUP(D885,Liste!A:E,4,0),"")</f>
        <v/>
      </c>
    </row>
    <row r="886" spans="4:14" x14ac:dyDescent="0.2">
      <c r="D886" s="121"/>
      <c r="J886" s="119" t="str">
        <f>IFERROR(VLOOKUP(D886,Liste!A:B,2,0),"")</f>
        <v/>
      </c>
      <c r="L886" s="119" t="str">
        <f>IFERROR(VLOOKUP(D886,Liste!A:C,3,0),"")</f>
        <v/>
      </c>
      <c r="N886" s="119" t="str">
        <f>IFERROR(VLOOKUP(D886,Liste!A:E,4,0),"")</f>
        <v/>
      </c>
    </row>
    <row r="887" spans="4:14" x14ac:dyDescent="0.2">
      <c r="D887" s="121"/>
      <c r="J887" s="119" t="str">
        <f>IFERROR(VLOOKUP(D887,Liste!A:B,2,0),"")</f>
        <v/>
      </c>
      <c r="L887" s="119" t="str">
        <f>IFERROR(VLOOKUP(D887,Liste!A:C,3,0),"")</f>
        <v/>
      </c>
      <c r="N887" s="119" t="str">
        <f>IFERROR(VLOOKUP(D887,Liste!A:E,4,0),"")</f>
        <v/>
      </c>
    </row>
    <row r="888" spans="4:14" x14ac:dyDescent="0.2">
      <c r="D888" s="121"/>
      <c r="J888" s="119" t="str">
        <f>IFERROR(VLOOKUP(D888,Liste!A:B,2,0),"")</f>
        <v/>
      </c>
      <c r="L888" s="119" t="str">
        <f>IFERROR(VLOOKUP(D888,Liste!A:C,3,0),"")</f>
        <v/>
      </c>
      <c r="N888" s="119" t="str">
        <f>IFERROR(VLOOKUP(D888,Liste!A:E,4,0),"")</f>
        <v/>
      </c>
    </row>
    <row r="889" spans="4:14" x14ac:dyDescent="0.2">
      <c r="D889" s="121"/>
      <c r="J889" s="119" t="str">
        <f>IFERROR(VLOOKUP(D889,Liste!A:B,2,0),"")</f>
        <v/>
      </c>
      <c r="L889" s="119" t="str">
        <f>IFERROR(VLOOKUP(D889,Liste!A:C,3,0),"")</f>
        <v/>
      </c>
      <c r="N889" s="119" t="str">
        <f>IFERROR(VLOOKUP(D889,Liste!A:E,4,0),"")</f>
        <v/>
      </c>
    </row>
    <row r="890" spans="4:14" x14ac:dyDescent="0.2">
      <c r="D890" s="121"/>
      <c r="J890" s="119" t="str">
        <f>IFERROR(VLOOKUP(D890,Liste!A:B,2,0),"")</f>
        <v/>
      </c>
      <c r="L890" s="119" t="str">
        <f>IFERROR(VLOOKUP(D890,Liste!A:C,3,0),"")</f>
        <v/>
      </c>
      <c r="N890" s="119" t="str">
        <f>IFERROR(VLOOKUP(D890,Liste!A:E,4,0),"")</f>
        <v/>
      </c>
    </row>
    <row r="891" spans="4:14" x14ac:dyDescent="0.2">
      <c r="D891" s="121"/>
      <c r="J891" s="119" t="str">
        <f>IFERROR(VLOOKUP(D891,Liste!A:B,2,0),"")</f>
        <v/>
      </c>
      <c r="L891" s="119" t="str">
        <f>IFERROR(VLOOKUP(D891,Liste!A:C,3,0),"")</f>
        <v/>
      </c>
      <c r="N891" s="119" t="str">
        <f>IFERROR(VLOOKUP(D891,Liste!A:E,4,0),"")</f>
        <v/>
      </c>
    </row>
    <row r="892" spans="4:14" x14ac:dyDescent="0.2">
      <c r="D892" s="121"/>
      <c r="J892" s="119" t="str">
        <f>IFERROR(VLOOKUP(D892,Liste!A:B,2,0),"")</f>
        <v/>
      </c>
      <c r="L892" s="119" t="str">
        <f>IFERROR(VLOOKUP(D892,Liste!A:C,3,0),"")</f>
        <v/>
      </c>
      <c r="N892" s="119" t="str">
        <f>IFERROR(VLOOKUP(D892,Liste!A:E,4,0),"")</f>
        <v/>
      </c>
    </row>
    <row r="893" spans="4:14" x14ac:dyDescent="0.2">
      <c r="D893" s="121"/>
      <c r="J893" s="119" t="str">
        <f>IFERROR(VLOOKUP(D893,Liste!A:B,2,0),"")</f>
        <v/>
      </c>
      <c r="L893" s="119" t="str">
        <f>IFERROR(VLOOKUP(D893,Liste!A:C,3,0),"")</f>
        <v/>
      </c>
      <c r="N893" s="119" t="str">
        <f>IFERROR(VLOOKUP(D893,Liste!A:E,4,0),"")</f>
        <v/>
      </c>
    </row>
    <row r="894" spans="4:14" x14ac:dyDescent="0.2">
      <c r="D894" s="121"/>
      <c r="J894" s="119" t="str">
        <f>IFERROR(VLOOKUP(D894,Liste!A:B,2,0),"")</f>
        <v/>
      </c>
      <c r="L894" s="119" t="str">
        <f>IFERROR(VLOOKUP(D894,Liste!A:C,3,0),"")</f>
        <v/>
      </c>
      <c r="N894" s="119" t="str">
        <f>IFERROR(VLOOKUP(D894,Liste!A:E,4,0),"")</f>
        <v/>
      </c>
    </row>
    <row r="895" spans="4:14" x14ac:dyDescent="0.2">
      <c r="D895" s="121"/>
      <c r="J895" s="119" t="str">
        <f>IFERROR(VLOOKUP(D895,Liste!A:B,2,0),"")</f>
        <v/>
      </c>
      <c r="L895" s="119" t="str">
        <f>IFERROR(VLOOKUP(D895,Liste!A:C,3,0),"")</f>
        <v/>
      </c>
      <c r="N895" s="119" t="str">
        <f>IFERROR(VLOOKUP(D895,Liste!A:E,4,0),"")</f>
        <v/>
      </c>
    </row>
    <row r="896" spans="4:14" x14ac:dyDescent="0.2">
      <c r="D896" s="121"/>
      <c r="J896" s="119" t="str">
        <f>IFERROR(VLOOKUP(D896,Liste!A:B,2,0),"")</f>
        <v/>
      </c>
      <c r="L896" s="119" t="str">
        <f>IFERROR(VLOOKUP(D896,Liste!A:C,3,0),"")</f>
        <v/>
      </c>
      <c r="N896" s="119" t="str">
        <f>IFERROR(VLOOKUP(D896,Liste!A:E,4,0),"")</f>
        <v/>
      </c>
    </row>
    <row r="897" spans="4:14" x14ac:dyDescent="0.2">
      <c r="D897" s="121"/>
      <c r="J897" s="119" t="str">
        <f>IFERROR(VLOOKUP(D897,Liste!A:B,2,0),"")</f>
        <v/>
      </c>
      <c r="L897" s="119" t="str">
        <f>IFERROR(VLOOKUP(D897,Liste!A:C,3,0),"")</f>
        <v/>
      </c>
      <c r="N897" s="119" t="str">
        <f>IFERROR(VLOOKUP(D897,Liste!A:E,4,0),"")</f>
        <v/>
      </c>
    </row>
    <row r="898" spans="4:14" x14ac:dyDescent="0.2">
      <c r="D898" s="121"/>
      <c r="J898" s="119" t="str">
        <f>IFERROR(VLOOKUP(D898,Liste!A:B,2,0),"")</f>
        <v/>
      </c>
      <c r="L898" s="119" t="str">
        <f>IFERROR(VLOOKUP(D898,Liste!A:C,3,0),"")</f>
        <v/>
      </c>
      <c r="N898" s="119" t="str">
        <f>IFERROR(VLOOKUP(D898,Liste!A:E,4,0),"")</f>
        <v/>
      </c>
    </row>
    <row r="899" spans="4:14" x14ac:dyDescent="0.2">
      <c r="D899" s="121"/>
      <c r="J899" s="119" t="str">
        <f>IFERROR(VLOOKUP(D899,Liste!A:B,2,0),"")</f>
        <v/>
      </c>
      <c r="L899" s="119" t="str">
        <f>IFERROR(VLOOKUP(D899,Liste!A:C,3,0),"")</f>
        <v/>
      </c>
      <c r="N899" s="119" t="str">
        <f>IFERROR(VLOOKUP(D899,Liste!A:E,4,0),"")</f>
        <v/>
      </c>
    </row>
    <row r="900" spans="4:14" x14ac:dyDescent="0.2">
      <c r="D900" s="121"/>
      <c r="J900" s="119" t="str">
        <f>IFERROR(VLOOKUP(D900,Liste!A:B,2,0),"")</f>
        <v/>
      </c>
      <c r="L900" s="119" t="str">
        <f>IFERROR(VLOOKUP(D900,Liste!A:C,3,0),"")</f>
        <v/>
      </c>
      <c r="N900" s="119" t="str">
        <f>IFERROR(VLOOKUP(D900,Liste!A:E,4,0),"")</f>
        <v/>
      </c>
    </row>
    <row r="901" spans="4:14" x14ac:dyDescent="0.2">
      <c r="D901" s="121"/>
      <c r="J901" s="119" t="str">
        <f>IFERROR(VLOOKUP(D901,Liste!A:B,2,0),"")</f>
        <v/>
      </c>
      <c r="L901" s="119" t="str">
        <f>IFERROR(VLOOKUP(D901,Liste!A:C,3,0),"")</f>
        <v/>
      </c>
      <c r="N901" s="119" t="str">
        <f>IFERROR(VLOOKUP(D901,Liste!A:E,4,0),"")</f>
        <v/>
      </c>
    </row>
    <row r="902" spans="4:14" x14ac:dyDescent="0.2">
      <c r="D902" s="121"/>
      <c r="J902" s="119" t="str">
        <f>IFERROR(VLOOKUP(D902,Liste!A:B,2,0),"")</f>
        <v/>
      </c>
      <c r="L902" s="119" t="str">
        <f>IFERROR(VLOOKUP(D902,Liste!A:C,3,0),"")</f>
        <v/>
      </c>
      <c r="N902" s="119" t="str">
        <f>IFERROR(VLOOKUP(D902,Liste!A:E,4,0),"")</f>
        <v/>
      </c>
    </row>
    <row r="903" spans="4:14" x14ac:dyDescent="0.2">
      <c r="D903" s="121"/>
      <c r="J903" s="119" t="str">
        <f>IFERROR(VLOOKUP(D903,Liste!A:B,2,0),"")</f>
        <v/>
      </c>
      <c r="L903" s="119" t="str">
        <f>IFERROR(VLOOKUP(D903,Liste!A:C,3,0),"")</f>
        <v/>
      </c>
      <c r="N903" s="119" t="str">
        <f>IFERROR(VLOOKUP(D903,Liste!A:E,4,0),"")</f>
        <v/>
      </c>
    </row>
    <row r="904" spans="4:14" x14ac:dyDescent="0.2">
      <c r="D904" s="121"/>
      <c r="J904" s="119" t="str">
        <f>IFERROR(VLOOKUP(D904,Liste!A:B,2,0),"")</f>
        <v/>
      </c>
      <c r="L904" s="119" t="str">
        <f>IFERROR(VLOOKUP(D904,Liste!A:C,3,0),"")</f>
        <v/>
      </c>
      <c r="N904" s="119" t="str">
        <f>IFERROR(VLOOKUP(D904,Liste!A:E,4,0),"")</f>
        <v/>
      </c>
    </row>
    <row r="905" spans="4:14" x14ac:dyDescent="0.2">
      <c r="D905" s="121"/>
      <c r="J905" s="119" t="str">
        <f>IFERROR(VLOOKUP(D905,Liste!A:B,2,0),"")</f>
        <v/>
      </c>
      <c r="L905" s="119" t="str">
        <f>IFERROR(VLOOKUP(D905,Liste!A:C,3,0),"")</f>
        <v/>
      </c>
      <c r="N905" s="119" t="str">
        <f>IFERROR(VLOOKUP(D905,Liste!A:E,4,0),"")</f>
        <v/>
      </c>
    </row>
    <row r="906" spans="4:14" x14ac:dyDescent="0.2">
      <c r="D906" s="121"/>
      <c r="J906" s="119" t="str">
        <f>IFERROR(VLOOKUP(D906,Liste!A:B,2,0),"")</f>
        <v/>
      </c>
      <c r="L906" s="119" t="str">
        <f>IFERROR(VLOOKUP(D906,Liste!A:C,3,0),"")</f>
        <v/>
      </c>
      <c r="N906" s="119" t="str">
        <f>IFERROR(VLOOKUP(D906,Liste!A:E,4,0),"")</f>
        <v/>
      </c>
    </row>
    <row r="907" spans="4:14" x14ac:dyDescent="0.2">
      <c r="D907" s="121"/>
      <c r="J907" s="119" t="str">
        <f>IFERROR(VLOOKUP(D907,Liste!A:B,2,0),"")</f>
        <v/>
      </c>
      <c r="L907" s="119" t="str">
        <f>IFERROR(VLOOKUP(D907,Liste!A:C,3,0),"")</f>
        <v/>
      </c>
      <c r="N907" s="119" t="str">
        <f>IFERROR(VLOOKUP(D907,Liste!A:E,4,0),"")</f>
        <v/>
      </c>
    </row>
    <row r="908" spans="4:14" x14ac:dyDescent="0.2">
      <c r="D908" s="121"/>
      <c r="J908" s="119" t="str">
        <f>IFERROR(VLOOKUP(D908,Liste!A:B,2,0),"")</f>
        <v/>
      </c>
      <c r="L908" s="119" t="str">
        <f>IFERROR(VLOOKUP(D908,Liste!A:C,3,0),"")</f>
        <v/>
      </c>
      <c r="N908" s="119" t="str">
        <f>IFERROR(VLOOKUP(D908,Liste!A:E,4,0),"")</f>
        <v/>
      </c>
    </row>
    <row r="909" spans="4:14" x14ac:dyDescent="0.2">
      <c r="D909" s="121"/>
      <c r="J909" s="119" t="str">
        <f>IFERROR(VLOOKUP(D909,Liste!A:B,2,0),"")</f>
        <v/>
      </c>
      <c r="L909" s="119" t="str">
        <f>IFERROR(VLOOKUP(D909,Liste!A:C,3,0),"")</f>
        <v/>
      </c>
      <c r="N909" s="119" t="str">
        <f>IFERROR(VLOOKUP(D909,Liste!A:E,4,0),"")</f>
        <v/>
      </c>
    </row>
    <row r="910" spans="4:14" x14ac:dyDescent="0.2">
      <c r="D910" s="121"/>
      <c r="J910" s="119" t="str">
        <f>IFERROR(VLOOKUP(D910,Liste!A:B,2,0),"")</f>
        <v/>
      </c>
      <c r="L910" s="119" t="str">
        <f>IFERROR(VLOOKUP(D910,Liste!A:C,3,0),"")</f>
        <v/>
      </c>
      <c r="N910" s="119" t="str">
        <f>IFERROR(VLOOKUP(D910,Liste!A:E,4,0),"")</f>
        <v/>
      </c>
    </row>
    <row r="911" spans="4:14" x14ac:dyDescent="0.2">
      <c r="D911" s="121"/>
      <c r="J911" s="119" t="str">
        <f>IFERROR(VLOOKUP(D911,Liste!A:B,2,0),"")</f>
        <v/>
      </c>
      <c r="L911" s="119" t="str">
        <f>IFERROR(VLOOKUP(D911,Liste!A:C,3,0),"")</f>
        <v/>
      </c>
      <c r="N911" s="119" t="str">
        <f>IFERROR(VLOOKUP(D911,Liste!A:E,4,0),"")</f>
        <v/>
      </c>
    </row>
    <row r="912" spans="4:14" x14ac:dyDescent="0.2">
      <c r="D912" s="121"/>
      <c r="J912" s="119" t="str">
        <f>IFERROR(VLOOKUP(D912,Liste!A:B,2,0),"")</f>
        <v/>
      </c>
      <c r="L912" s="119" t="str">
        <f>IFERROR(VLOOKUP(D912,Liste!A:C,3,0),"")</f>
        <v/>
      </c>
      <c r="N912" s="119" t="str">
        <f>IFERROR(VLOOKUP(D912,Liste!A:E,4,0),"")</f>
        <v/>
      </c>
    </row>
    <row r="913" spans="4:14" x14ac:dyDescent="0.2">
      <c r="D913" s="121"/>
      <c r="J913" s="119" t="str">
        <f>IFERROR(VLOOKUP(D913,Liste!A:B,2,0),"")</f>
        <v/>
      </c>
      <c r="L913" s="119" t="str">
        <f>IFERROR(VLOOKUP(D913,Liste!A:C,3,0),"")</f>
        <v/>
      </c>
      <c r="N913" s="119" t="str">
        <f>IFERROR(VLOOKUP(D913,Liste!A:E,4,0),"")</f>
        <v/>
      </c>
    </row>
    <row r="914" spans="4:14" x14ac:dyDescent="0.2">
      <c r="D914" s="121"/>
      <c r="J914" s="119" t="str">
        <f>IFERROR(VLOOKUP(D914,Liste!A:B,2,0),"")</f>
        <v/>
      </c>
      <c r="L914" s="119" t="str">
        <f>IFERROR(VLOOKUP(D914,Liste!A:C,3,0),"")</f>
        <v/>
      </c>
      <c r="N914" s="119" t="str">
        <f>IFERROR(VLOOKUP(D914,Liste!A:E,4,0),"")</f>
        <v/>
      </c>
    </row>
    <row r="915" spans="4:14" x14ac:dyDescent="0.2">
      <c r="D915" s="121"/>
      <c r="J915" s="119" t="str">
        <f>IFERROR(VLOOKUP(D915,Liste!A:B,2,0),"")</f>
        <v/>
      </c>
      <c r="L915" s="119" t="str">
        <f>IFERROR(VLOOKUP(D915,Liste!A:C,3,0),"")</f>
        <v/>
      </c>
      <c r="N915" s="119" t="str">
        <f>IFERROR(VLOOKUP(D915,Liste!A:E,4,0),"")</f>
        <v/>
      </c>
    </row>
    <row r="916" spans="4:14" x14ac:dyDescent="0.2">
      <c r="D916" s="121"/>
      <c r="J916" s="119" t="str">
        <f>IFERROR(VLOOKUP(D916,Liste!A:B,2,0),"")</f>
        <v/>
      </c>
      <c r="L916" s="119" t="str">
        <f>IFERROR(VLOOKUP(D916,Liste!A:C,3,0),"")</f>
        <v/>
      </c>
      <c r="N916" s="119" t="str">
        <f>IFERROR(VLOOKUP(D916,Liste!A:E,4,0),"")</f>
        <v/>
      </c>
    </row>
    <row r="917" spans="4:14" x14ac:dyDescent="0.2">
      <c r="D917" s="121"/>
      <c r="J917" s="119" t="str">
        <f>IFERROR(VLOOKUP(D917,Liste!A:B,2,0),"")</f>
        <v/>
      </c>
      <c r="L917" s="119" t="str">
        <f>IFERROR(VLOOKUP(D917,Liste!A:C,3,0),"")</f>
        <v/>
      </c>
      <c r="N917" s="119" t="str">
        <f>IFERROR(VLOOKUP(D917,Liste!A:E,4,0),"")</f>
        <v/>
      </c>
    </row>
    <row r="918" spans="4:14" x14ac:dyDescent="0.2">
      <c r="D918" s="121"/>
      <c r="J918" s="119" t="str">
        <f>IFERROR(VLOOKUP(D918,Liste!A:B,2,0),"")</f>
        <v/>
      </c>
      <c r="L918" s="119" t="str">
        <f>IFERROR(VLOOKUP(D918,Liste!A:C,3,0),"")</f>
        <v/>
      </c>
      <c r="N918" s="119" t="str">
        <f>IFERROR(VLOOKUP(D918,Liste!A:E,4,0),"")</f>
        <v/>
      </c>
    </row>
    <row r="919" spans="4:14" x14ac:dyDescent="0.2">
      <c r="D919" s="121"/>
      <c r="J919" s="119" t="str">
        <f>IFERROR(VLOOKUP(D919,Liste!A:B,2,0),"")</f>
        <v/>
      </c>
      <c r="L919" s="119" t="str">
        <f>IFERROR(VLOOKUP(D919,Liste!A:C,3,0),"")</f>
        <v/>
      </c>
      <c r="N919" s="119" t="str">
        <f>IFERROR(VLOOKUP(D919,Liste!A:E,4,0),"")</f>
        <v/>
      </c>
    </row>
    <row r="920" spans="4:14" x14ac:dyDescent="0.2">
      <c r="D920" s="121"/>
      <c r="J920" s="119" t="str">
        <f>IFERROR(VLOOKUP(D920,Liste!A:B,2,0),"")</f>
        <v/>
      </c>
      <c r="L920" s="119" t="str">
        <f>IFERROR(VLOOKUP(D920,Liste!A:C,3,0),"")</f>
        <v/>
      </c>
      <c r="N920" s="119" t="str">
        <f>IFERROR(VLOOKUP(D920,Liste!A:E,4,0),"")</f>
        <v/>
      </c>
    </row>
    <row r="921" spans="4:14" x14ac:dyDescent="0.2">
      <c r="D921" s="121"/>
      <c r="J921" s="119" t="str">
        <f>IFERROR(VLOOKUP(D921,Liste!A:B,2,0),"")</f>
        <v/>
      </c>
      <c r="L921" s="119" t="str">
        <f>IFERROR(VLOOKUP(D921,Liste!A:C,3,0),"")</f>
        <v/>
      </c>
      <c r="N921" s="119" t="str">
        <f>IFERROR(VLOOKUP(D921,Liste!A:E,4,0),"")</f>
        <v/>
      </c>
    </row>
    <row r="922" spans="4:14" x14ac:dyDescent="0.2">
      <c r="D922" s="121"/>
      <c r="J922" s="119" t="str">
        <f>IFERROR(VLOOKUP(D922,Liste!A:B,2,0),"")</f>
        <v/>
      </c>
      <c r="L922" s="119" t="str">
        <f>IFERROR(VLOOKUP(D922,Liste!A:C,3,0),"")</f>
        <v/>
      </c>
      <c r="N922" s="119" t="str">
        <f>IFERROR(VLOOKUP(D922,Liste!A:E,4,0),"")</f>
        <v/>
      </c>
    </row>
    <row r="923" spans="4:14" x14ac:dyDescent="0.2">
      <c r="D923" s="121"/>
      <c r="J923" s="119" t="str">
        <f>IFERROR(VLOOKUP(D923,Liste!A:B,2,0),"")</f>
        <v/>
      </c>
      <c r="L923" s="119" t="str">
        <f>IFERROR(VLOOKUP(D923,Liste!A:C,3,0),"")</f>
        <v/>
      </c>
      <c r="N923" s="119" t="str">
        <f>IFERROR(VLOOKUP(D923,Liste!A:E,4,0),"")</f>
        <v/>
      </c>
    </row>
    <row r="924" spans="4:14" x14ac:dyDescent="0.2">
      <c r="D924" s="121"/>
      <c r="J924" s="119" t="str">
        <f>IFERROR(VLOOKUP(D924,Liste!A:B,2,0),"")</f>
        <v/>
      </c>
      <c r="L924" s="119" t="str">
        <f>IFERROR(VLOOKUP(D924,Liste!A:C,3,0),"")</f>
        <v/>
      </c>
      <c r="N924" s="119" t="str">
        <f>IFERROR(VLOOKUP(D924,Liste!A:E,4,0),"")</f>
        <v/>
      </c>
    </row>
    <row r="925" spans="4:14" x14ac:dyDescent="0.2">
      <c r="D925" s="121"/>
      <c r="J925" s="119" t="str">
        <f>IFERROR(VLOOKUP(D925,Liste!A:B,2,0),"")</f>
        <v/>
      </c>
      <c r="L925" s="119" t="str">
        <f>IFERROR(VLOOKUP(D925,Liste!A:C,3,0),"")</f>
        <v/>
      </c>
      <c r="N925" s="119" t="str">
        <f>IFERROR(VLOOKUP(D925,Liste!A:E,4,0),"")</f>
        <v/>
      </c>
    </row>
    <row r="926" spans="4:14" x14ac:dyDescent="0.2">
      <c r="D926" s="121"/>
      <c r="J926" s="119" t="str">
        <f>IFERROR(VLOOKUP(D926,Liste!A:B,2,0),"")</f>
        <v/>
      </c>
      <c r="L926" s="119" t="str">
        <f>IFERROR(VLOOKUP(D926,Liste!A:C,3,0),"")</f>
        <v/>
      </c>
      <c r="N926" s="119" t="str">
        <f>IFERROR(VLOOKUP(D926,Liste!A:E,4,0),"")</f>
        <v/>
      </c>
    </row>
    <row r="927" spans="4:14" x14ac:dyDescent="0.2">
      <c r="D927" s="121"/>
      <c r="J927" s="119" t="str">
        <f>IFERROR(VLOOKUP(D927,Liste!A:B,2,0),"")</f>
        <v/>
      </c>
      <c r="L927" s="119" t="str">
        <f>IFERROR(VLOOKUP(D927,Liste!A:C,3,0),"")</f>
        <v/>
      </c>
      <c r="N927" s="119" t="str">
        <f>IFERROR(VLOOKUP(D927,Liste!A:E,4,0),"")</f>
        <v/>
      </c>
    </row>
    <row r="928" spans="4:14" x14ac:dyDescent="0.2">
      <c r="D928" s="121"/>
      <c r="J928" s="119" t="str">
        <f>IFERROR(VLOOKUP(D928,Liste!A:B,2,0),"")</f>
        <v/>
      </c>
      <c r="L928" s="119" t="str">
        <f>IFERROR(VLOOKUP(D928,Liste!A:C,3,0),"")</f>
        <v/>
      </c>
      <c r="N928" s="119" t="str">
        <f>IFERROR(VLOOKUP(D928,Liste!A:E,4,0),"")</f>
        <v/>
      </c>
    </row>
    <row r="929" spans="4:14" x14ac:dyDescent="0.2">
      <c r="D929" s="121"/>
      <c r="J929" s="119" t="str">
        <f>IFERROR(VLOOKUP(D929,Liste!A:B,2,0),"")</f>
        <v/>
      </c>
      <c r="L929" s="119" t="str">
        <f>IFERROR(VLOOKUP(D929,Liste!A:C,3,0),"")</f>
        <v/>
      </c>
      <c r="N929" s="119" t="str">
        <f>IFERROR(VLOOKUP(D929,Liste!A:E,4,0),"")</f>
        <v/>
      </c>
    </row>
    <row r="930" spans="4:14" x14ac:dyDescent="0.2">
      <c r="D930" s="121"/>
      <c r="J930" s="119" t="str">
        <f>IFERROR(VLOOKUP(D930,Liste!A:B,2,0),"")</f>
        <v/>
      </c>
      <c r="L930" s="119" t="str">
        <f>IFERROR(VLOOKUP(D930,Liste!A:C,3,0),"")</f>
        <v/>
      </c>
      <c r="N930" s="119" t="str">
        <f>IFERROR(VLOOKUP(D930,Liste!A:E,4,0),"")</f>
        <v/>
      </c>
    </row>
    <row r="931" spans="4:14" x14ac:dyDescent="0.2">
      <c r="D931" s="121"/>
      <c r="J931" s="119" t="str">
        <f>IFERROR(VLOOKUP(D931,Liste!A:B,2,0),"")</f>
        <v/>
      </c>
      <c r="L931" s="119" t="str">
        <f>IFERROR(VLOOKUP(D931,Liste!A:C,3,0),"")</f>
        <v/>
      </c>
      <c r="N931" s="119" t="str">
        <f>IFERROR(VLOOKUP(D931,Liste!A:E,4,0),"")</f>
        <v/>
      </c>
    </row>
    <row r="932" spans="4:14" x14ac:dyDescent="0.2">
      <c r="D932" s="121"/>
      <c r="J932" s="119" t="str">
        <f>IFERROR(VLOOKUP(D932,Liste!A:B,2,0),"")</f>
        <v/>
      </c>
      <c r="L932" s="119" t="str">
        <f>IFERROR(VLOOKUP(D932,Liste!A:C,3,0),"")</f>
        <v/>
      </c>
      <c r="N932" s="119" t="str">
        <f>IFERROR(VLOOKUP(D932,Liste!A:E,4,0),"")</f>
        <v/>
      </c>
    </row>
    <row r="933" spans="4:14" x14ac:dyDescent="0.2">
      <c r="D933" s="121"/>
      <c r="J933" s="119" t="str">
        <f>IFERROR(VLOOKUP(D933,Liste!A:B,2,0),"")</f>
        <v/>
      </c>
      <c r="L933" s="119" t="str">
        <f>IFERROR(VLOOKUP(D933,Liste!A:C,3,0),"")</f>
        <v/>
      </c>
      <c r="N933" s="119" t="str">
        <f>IFERROR(VLOOKUP(D933,Liste!A:E,4,0),"")</f>
        <v/>
      </c>
    </row>
    <row r="934" spans="4:14" x14ac:dyDescent="0.2">
      <c r="D934" s="121"/>
      <c r="J934" s="119" t="str">
        <f>IFERROR(VLOOKUP(D934,Liste!A:B,2,0),"")</f>
        <v/>
      </c>
      <c r="L934" s="119" t="str">
        <f>IFERROR(VLOOKUP(D934,Liste!A:C,3,0),"")</f>
        <v/>
      </c>
      <c r="N934" s="119" t="str">
        <f>IFERROR(VLOOKUP(D934,Liste!A:E,4,0),"")</f>
        <v/>
      </c>
    </row>
    <row r="935" spans="4:14" x14ac:dyDescent="0.2">
      <c r="D935" s="121"/>
      <c r="J935" s="119" t="str">
        <f>IFERROR(VLOOKUP(D935,Liste!A:B,2,0),"")</f>
        <v/>
      </c>
      <c r="L935" s="119" t="str">
        <f>IFERROR(VLOOKUP(D935,Liste!A:C,3,0),"")</f>
        <v/>
      </c>
      <c r="N935" s="119" t="str">
        <f>IFERROR(VLOOKUP(D935,Liste!A:E,4,0),"")</f>
        <v/>
      </c>
    </row>
    <row r="936" spans="4:14" x14ac:dyDescent="0.2">
      <c r="D936" s="121"/>
      <c r="J936" s="119" t="str">
        <f>IFERROR(VLOOKUP(D936,Liste!A:B,2,0),"")</f>
        <v/>
      </c>
      <c r="L936" s="119" t="str">
        <f>IFERROR(VLOOKUP(D936,Liste!A:C,3,0),"")</f>
        <v/>
      </c>
      <c r="N936" s="119" t="str">
        <f>IFERROR(VLOOKUP(D936,Liste!A:E,4,0),"")</f>
        <v/>
      </c>
    </row>
    <row r="937" spans="4:14" x14ac:dyDescent="0.2">
      <c r="D937" s="121"/>
      <c r="J937" s="119" t="str">
        <f>IFERROR(VLOOKUP(D937,Liste!A:B,2,0),"")</f>
        <v/>
      </c>
      <c r="L937" s="119" t="str">
        <f>IFERROR(VLOOKUP(D937,Liste!A:C,3,0),"")</f>
        <v/>
      </c>
      <c r="N937" s="119" t="str">
        <f>IFERROR(VLOOKUP(D937,Liste!A:E,4,0),"")</f>
        <v/>
      </c>
    </row>
    <row r="938" spans="4:14" x14ac:dyDescent="0.2">
      <c r="D938" s="121"/>
      <c r="J938" s="119" t="str">
        <f>IFERROR(VLOOKUP(D938,Liste!A:B,2,0),"")</f>
        <v/>
      </c>
      <c r="L938" s="119" t="str">
        <f>IFERROR(VLOOKUP(D938,Liste!A:C,3,0),"")</f>
        <v/>
      </c>
      <c r="N938" s="119" t="str">
        <f>IFERROR(VLOOKUP(D938,Liste!A:E,4,0),"")</f>
        <v/>
      </c>
    </row>
    <row r="939" spans="4:14" x14ac:dyDescent="0.2">
      <c r="D939" s="121"/>
      <c r="J939" s="119" t="str">
        <f>IFERROR(VLOOKUP(D939,Liste!A:B,2,0),"")</f>
        <v/>
      </c>
      <c r="L939" s="119" t="str">
        <f>IFERROR(VLOOKUP(D939,Liste!A:C,3,0),"")</f>
        <v/>
      </c>
      <c r="N939" s="119" t="str">
        <f>IFERROR(VLOOKUP(D939,Liste!A:E,4,0),"")</f>
        <v/>
      </c>
    </row>
    <row r="940" spans="4:14" x14ac:dyDescent="0.2">
      <c r="D940" s="121"/>
      <c r="J940" s="119" t="str">
        <f>IFERROR(VLOOKUP(D940,Liste!A:B,2,0),"")</f>
        <v/>
      </c>
      <c r="L940" s="119" t="str">
        <f>IFERROR(VLOOKUP(D940,Liste!A:C,3,0),"")</f>
        <v/>
      </c>
      <c r="N940" s="119" t="str">
        <f>IFERROR(VLOOKUP(D940,Liste!A:E,4,0),"")</f>
        <v/>
      </c>
    </row>
    <row r="941" spans="4:14" x14ac:dyDescent="0.2">
      <c r="D941" s="121"/>
      <c r="J941" s="119" t="str">
        <f>IFERROR(VLOOKUP(D941,Liste!A:B,2,0),"")</f>
        <v/>
      </c>
      <c r="L941" s="119" t="str">
        <f>IFERROR(VLOOKUP(D941,Liste!A:C,3,0),"")</f>
        <v/>
      </c>
      <c r="N941" s="119" t="str">
        <f>IFERROR(VLOOKUP(D941,Liste!A:E,4,0),"")</f>
        <v/>
      </c>
    </row>
    <row r="942" spans="4:14" x14ac:dyDescent="0.2">
      <c r="D942" s="121"/>
      <c r="J942" s="119" t="str">
        <f>IFERROR(VLOOKUP(D942,Liste!A:B,2,0),"")</f>
        <v/>
      </c>
      <c r="L942" s="119" t="str">
        <f>IFERROR(VLOOKUP(D942,Liste!A:C,3,0),"")</f>
        <v/>
      </c>
      <c r="N942" s="119" t="str">
        <f>IFERROR(VLOOKUP(D942,Liste!A:E,4,0),"")</f>
        <v/>
      </c>
    </row>
    <row r="943" spans="4:14" x14ac:dyDescent="0.2">
      <c r="D943" s="121"/>
      <c r="J943" s="119" t="str">
        <f>IFERROR(VLOOKUP(D943,Liste!A:B,2,0),"")</f>
        <v/>
      </c>
      <c r="L943" s="119" t="str">
        <f>IFERROR(VLOOKUP(D943,Liste!A:C,3,0),"")</f>
        <v/>
      </c>
      <c r="N943" s="119" t="str">
        <f>IFERROR(VLOOKUP(D943,Liste!A:E,4,0),"")</f>
        <v/>
      </c>
    </row>
    <row r="944" spans="4:14" x14ac:dyDescent="0.2">
      <c r="D944" s="121"/>
      <c r="J944" s="119" t="str">
        <f>IFERROR(VLOOKUP(D944,Liste!A:B,2,0),"")</f>
        <v/>
      </c>
      <c r="L944" s="119" t="str">
        <f>IFERROR(VLOOKUP(D944,Liste!A:C,3,0),"")</f>
        <v/>
      </c>
      <c r="N944" s="119" t="str">
        <f>IFERROR(VLOOKUP(D944,Liste!A:E,4,0),"")</f>
        <v/>
      </c>
    </row>
    <row r="945" spans="4:14" x14ac:dyDescent="0.2">
      <c r="D945" s="121"/>
      <c r="J945" s="119" t="str">
        <f>IFERROR(VLOOKUP(D945,Liste!A:B,2,0),"")</f>
        <v/>
      </c>
      <c r="L945" s="119" t="str">
        <f>IFERROR(VLOOKUP(D945,Liste!A:C,3,0),"")</f>
        <v/>
      </c>
      <c r="N945" s="119" t="str">
        <f>IFERROR(VLOOKUP(D945,Liste!A:E,4,0),"")</f>
        <v/>
      </c>
    </row>
    <row r="946" spans="4:14" x14ac:dyDescent="0.2">
      <c r="D946" s="121"/>
      <c r="J946" s="119" t="str">
        <f>IFERROR(VLOOKUP(D946,Liste!A:B,2,0),"")</f>
        <v/>
      </c>
      <c r="L946" s="119" t="str">
        <f>IFERROR(VLOOKUP(D946,Liste!A:C,3,0),"")</f>
        <v/>
      </c>
      <c r="N946" s="119" t="str">
        <f>IFERROR(VLOOKUP(D946,Liste!A:E,4,0),"")</f>
        <v/>
      </c>
    </row>
    <row r="947" spans="4:14" x14ac:dyDescent="0.2">
      <c r="D947" s="121"/>
      <c r="J947" s="119" t="str">
        <f>IFERROR(VLOOKUP(D947,Liste!A:B,2,0),"")</f>
        <v/>
      </c>
      <c r="L947" s="119" t="str">
        <f>IFERROR(VLOOKUP(D947,Liste!A:C,3,0),"")</f>
        <v/>
      </c>
      <c r="N947" s="119" t="str">
        <f>IFERROR(VLOOKUP(D947,Liste!A:E,4,0),"")</f>
        <v/>
      </c>
    </row>
    <row r="948" spans="4:14" x14ac:dyDescent="0.2">
      <c r="D948" s="121"/>
      <c r="J948" s="119" t="str">
        <f>IFERROR(VLOOKUP(D948,Liste!A:B,2,0),"")</f>
        <v/>
      </c>
      <c r="L948" s="119" t="str">
        <f>IFERROR(VLOOKUP(D948,Liste!A:C,3,0),"")</f>
        <v/>
      </c>
      <c r="N948" s="119" t="str">
        <f>IFERROR(VLOOKUP(D948,Liste!A:E,4,0),"")</f>
        <v/>
      </c>
    </row>
    <row r="949" spans="4:14" x14ac:dyDescent="0.2">
      <c r="D949" s="121"/>
      <c r="J949" s="119" t="str">
        <f>IFERROR(VLOOKUP(D949,Liste!A:B,2,0),"")</f>
        <v/>
      </c>
      <c r="L949" s="119" t="str">
        <f>IFERROR(VLOOKUP(D949,Liste!A:C,3,0),"")</f>
        <v/>
      </c>
      <c r="N949" s="119" t="str">
        <f>IFERROR(VLOOKUP(D949,Liste!A:E,4,0),"")</f>
        <v/>
      </c>
    </row>
    <row r="950" spans="4:14" x14ac:dyDescent="0.2">
      <c r="D950" s="121"/>
      <c r="J950" s="119" t="str">
        <f>IFERROR(VLOOKUP(D950,Liste!A:B,2,0),"")</f>
        <v/>
      </c>
      <c r="L950" s="119" t="str">
        <f>IFERROR(VLOOKUP(D950,Liste!A:C,3,0),"")</f>
        <v/>
      </c>
      <c r="N950" s="119" t="str">
        <f>IFERROR(VLOOKUP(D950,Liste!A:E,4,0),"")</f>
        <v/>
      </c>
    </row>
    <row r="951" spans="4:14" x14ac:dyDescent="0.2">
      <c r="D951" s="121"/>
      <c r="J951" s="119" t="str">
        <f>IFERROR(VLOOKUP(D951,Liste!A:B,2,0),"")</f>
        <v/>
      </c>
      <c r="L951" s="119" t="str">
        <f>IFERROR(VLOOKUP(D951,Liste!A:C,3,0),"")</f>
        <v/>
      </c>
      <c r="N951" s="119" t="str">
        <f>IFERROR(VLOOKUP(D951,Liste!A:E,4,0),"")</f>
        <v/>
      </c>
    </row>
    <row r="952" spans="4:14" x14ac:dyDescent="0.2">
      <c r="D952" s="121"/>
      <c r="J952" s="119" t="str">
        <f>IFERROR(VLOOKUP(D952,Liste!A:B,2,0),"")</f>
        <v/>
      </c>
      <c r="L952" s="119" t="str">
        <f>IFERROR(VLOOKUP(D952,Liste!A:C,3,0),"")</f>
        <v/>
      </c>
      <c r="N952" s="119" t="str">
        <f>IFERROR(VLOOKUP(D952,Liste!A:E,4,0),"")</f>
        <v/>
      </c>
    </row>
    <row r="953" spans="4:14" x14ac:dyDescent="0.2">
      <c r="D953" s="121"/>
      <c r="J953" s="119" t="str">
        <f>IFERROR(VLOOKUP(D953,Liste!A:B,2,0),"")</f>
        <v/>
      </c>
      <c r="L953" s="119" t="str">
        <f>IFERROR(VLOOKUP(D953,Liste!A:C,3,0),"")</f>
        <v/>
      </c>
      <c r="N953" s="119" t="str">
        <f>IFERROR(VLOOKUP(D953,Liste!A:E,4,0),"")</f>
        <v/>
      </c>
    </row>
    <row r="954" spans="4:14" x14ac:dyDescent="0.2">
      <c r="D954" s="121"/>
      <c r="J954" s="119" t="str">
        <f>IFERROR(VLOOKUP(D954,Liste!A:B,2,0),"")</f>
        <v/>
      </c>
      <c r="L954" s="119" t="str">
        <f>IFERROR(VLOOKUP(D954,Liste!A:C,3,0),"")</f>
        <v/>
      </c>
      <c r="N954" s="119" t="str">
        <f>IFERROR(VLOOKUP(D954,Liste!A:E,4,0),"")</f>
        <v/>
      </c>
    </row>
    <row r="955" spans="4:14" x14ac:dyDescent="0.2">
      <c r="D955" s="121"/>
      <c r="J955" s="119" t="str">
        <f>IFERROR(VLOOKUP(D955,Liste!A:B,2,0),"")</f>
        <v/>
      </c>
      <c r="L955" s="119" t="str">
        <f>IFERROR(VLOOKUP(D955,Liste!A:C,3,0),"")</f>
        <v/>
      </c>
      <c r="N955" s="119" t="str">
        <f>IFERROR(VLOOKUP(D955,Liste!A:E,4,0),"")</f>
        <v/>
      </c>
    </row>
    <row r="956" spans="4:14" x14ac:dyDescent="0.2">
      <c r="D956" s="121"/>
      <c r="J956" s="119" t="str">
        <f>IFERROR(VLOOKUP(D956,Liste!A:B,2,0),"")</f>
        <v/>
      </c>
      <c r="L956" s="119" t="str">
        <f>IFERROR(VLOOKUP(D956,Liste!A:C,3,0),"")</f>
        <v/>
      </c>
      <c r="N956" s="119" t="str">
        <f>IFERROR(VLOOKUP(D956,Liste!A:E,4,0),"")</f>
        <v/>
      </c>
    </row>
    <row r="957" spans="4:14" x14ac:dyDescent="0.2">
      <c r="D957" s="121"/>
      <c r="J957" s="119" t="str">
        <f>IFERROR(VLOOKUP(D957,Liste!A:B,2,0),"")</f>
        <v/>
      </c>
      <c r="L957" s="119" t="str">
        <f>IFERROR(VLOOKUP(D957,Liste!A:C,3,0),"")</f>
        <v/>
      </c>
      <c r="N957" s="119" t="str">
        <f>IFERROR(VLOOKUP(D957,Liste!A:E,4,0),"")</f>
        <v/>
      </c>
    </row>
    <row r="958" spans="4:14" x14ac:dyDescent="0.2">
      <c r="D958" s="121"/>
      <c r="J958" s="119" t="str">
        <f>IFERROR(VLOOKUP(D958,Liste!A:B,2,0),"")</f>
        <v/>
      </c>
      <c r="L958" s="119" t="str">
        <f>IFERROR(VLOOKUP(D958,Liste!A:C,3,0),"")</f>
        <v/>
      </c>
      <c r="N958" s="119" t="str">
        <f>IFERROR(VLOOKUP(D958,Liste!A:E,4,0),"")</f>
        <v/>
      </c>
    </row>
    <row r="959" spans="4:14" x14ac:dyDescent="0.2">
      <c r="D959" s="121"/>
      <c r="J959" s="119" t="str">
        <f>IFERROR(VLOOKUP(D959,Liste!A:B,2,0),"")</f>
        <v/>
      </c>
      <c r="L959" s="119" t="str">
        <f>IFERROR(VLOOKUP(D959,Liste!A:C,3,0),"")</f>
        <v/>
      </c>
      <c r="N959" s="119" t="str">
        <f>IFERROR(VLOOKUP(D959,Liste!A:E,4,0),"")</f>
        <v/>
      </c>
    </row>
    <row r="960" spans="4:14" x14ac:dyDescent="0.2">
      <c r="D960" s="121"/>
      <c r="J960" s="119" t="str">
        <f>IFERROR(VLOOKUP(D960,Liste!A:B,2,0),"")</f>
        <v/>
      </c>
      <c r="L960" s="119" t="str">
        <f>IFERROR(VLOOKUP(D960,Liste!A:C,3,0),"")</f>
        <v/>
      </c>
      <c r="N960" s="119" t="str">
        <f>IFERROR(VLOOKUP(D960,Liste!A:E,4,0),"")</f>
        <v/>
      </c>
    </row>
    <row r="961" spans="4:14" x14ac:dyDescent="0.2">
      <c r="D961" s="121"/>
      <c r="J961" s="119" t="str">
        <f>IFERROR(VLOOKUP(D961,Liste!A:B,2,0),"")</f>
        <v/>
      </c>
      <c r="L961" s="119" t="str">
        <f>IFERROR(VLOOKUP(D961,Liste!A:C,3,0),"")</f>
        <v/>
      </c>
      <c r="N961" s="119" t="str">
        <f>IFERROR(VLOOKUP(D961,Liste!A:E,4,0),"")</f>
        <v/>
      </c>
    </row>
    <row r="962" spans="4:14" x14ac:dyDescent="0.2">
      <c r="D962" s="121"/>
      <c r="J962" s="119" t="str">
        <f>IFERROR(VLOOKUP(D962,Liste!A:B,2,0),"")</f>
        <v/>
      </c>
      <c r="L962" s="119" t="str">
        <f>IFERROR(VLOOKUP(D962,Liste!A:C,3,0),"")</f>
        <v/>
      </c>
      <c r="N962" s="119" t="str">
        <f>IFERROR(VLOOKUP(D962,Liste!A:E,4,0),"")</f>
        <v/>
      </c>
    </row>
    <row r="963" spans="4:14" x14ac:dyDescent="0.2">
      <c r="D963" s="121"/>
      <c r="J963" s="119" t="str">
        <f>IFERROR(VLOOKUP(D963,Liste!A:B,2,0),"")</f>
        <v/>
      </c>
      <c r="L963" s="119" t="str">
        <f>IFERROR(VLOOKUP(D963,Liste!A:C,3,0),"")</f>
        <v/>
      </c>
      <c r="N963" s="119" t="str">
        <f>IFERROR(VLOOKUP(D963,Liste!A:E,4,0),"")</f>
        <v/>
      </c>
    </row>
    <row r="964" spans="4:14" x14ac:dyDescent="0.2">
      <c r="D964" s="121"/>
      <c r="J964" s="119" t="str">
        <f>IFERROR(VLOOKUP(D964,Liste!A:B,2,0),"")</f>
        <v/>
      </c>
      <c r="L964" s="119" t="str">
        <f>IFERROR(VLOOKUP(D964,Liste!A:C,3,0),"")</f>
        <v/>
      </c>
      <c r="N964" s="119" t="str">
        <f>IFERROR(VLOOKUP(D964,Liste!A:E,4,0),"")</f>
        <v/>
      </c>
    </row>
    <row r="965" spans="4:14" x14ac:dyDescent="0.2">
      <c r="D965" s="121"/>
      <c r="J965" s="119" t="str">
        <f>IFERROR(VLOOKUP(D965,Liste!A:B,2,0),"")</f>
        <v/>
      </c>
      <c r="L965" s="119" t="str">
        <f>IFERROR(VLOOKUP(D965,Liste!A:C,3,0),"")</f>
        <v/>
      </c>
      <c r="N965" s="119" t="str">
        <f>IFERROR(VLOOKUP(D965,Liste!A:E,4,0),"")</f>
        <v/>
      </c>
    </row>
    <row r="966" spans="4:14" x14ac:dyDescent="0.2">
      <c r="D966" s="121"/>
      <c r="J966" s="119" t="str">
        <f>IFERROR(VLOOKUP(D966,Liste!A:B,2,0),"")</f>
        <v/>
      </c>
      <c r="L966" s="119" t="str">
        <f>IFERROR(VLOOKUP(D966,Liste!A:C,3,0),"")</f>
        <v/>
      </c>
      <c r="N966" s="119" t="str">
        <f>IFERROR(VLOOKUP(D966,Liste!A:E,4,0),"")</f>
        <v/>
      </c>
    </row>
    <row r="967" spans="4:14" x14ac:dyDescent="0.2">
      <c r="D967" s="121"/>
      <c r="J967" s="119" t="str">
        <f>IFERROR(VLOOKUP(D967,Liste!A:B,2,0),"")</f>
        <v/>
      </c>
      <c r="L967" s="119" t="str">
        <f>IFERROR(VLOOKUP(D967,Liste!A:C,3,0),"")</f>
        <v/>
      </c>
      <c r="N967" s="119" t="str">
        <f>IFERROR(VLOOKUP(D967,Liste!A:E,4,0),"")</f>
        <v/>
      </c>
    </row>
    <row r="968" spans="4:14" x14ac:dyDescent="0.2">
      <c r="D968" s="121"/>
      <c r="J968" s="119" t="str">
        <f>IFERROR(VLOOKUP(D968,Liste!A:B,2,0),"")</f>
        <v/>
      </c>
      <c r="L968" s="119" t="str">
        <f>IFERROR(VLOOKUP(D968,Liste!A:C,3,0),"")</f>
        <v/>
      </c>
      <c r="N968" s="119" t="str">
        <f>IFERROR(VLOOKUP(D968,Liste!A:E,4,0),"")</f>
        <v/>
      </c>
    </row>
    <row r="969" spans="4:14" x14ac:dyDescent="0.2">
      <c r="D969" s="121"/>
      <c r="J969" s="119" t="str">
        <f>IFERROR(VLOOKUP(D969,Liste!A:B,2,0),"")</f>
        <v/>
      </c>
      <c r="L969" s="119" t="str">
        <f>IFERROR(VLOOKUP(D969,Liste!A:C,3,0),"")</f>
        <v/>
      </c>
      <c r="N969" s="119" t="str">
        <f>IFERROR(VLOOKUP(D969,Liste!A:E,4,0),"")</f>
        <v/>
      </c>
    </row>
    <row r="970" spans="4:14" x14ac:dyDescent="0.2">
      <c r="D970" s="121"/>
      <c r="J970" s="119" t="str">
        <f>IFERROR(VLOOKUP(D970,Liste!A:B,2,0),"")</f>
        <v/>
      </c>
      <c r="L970" s="119" t="str">
        <f>IFERROR(VLOOKUP(D970,Liste!A:C,3,0),"")</f>
        <v/>
      </c>
      <c r="N970" s="119" t="str">
        <f>IFERROR(VLOOKUP(D970,Liste!A:E,4,0),"")</f>
        <v/>
      </c>
    </row>
    <row r="971" spans="4:14" x14ac:dyDescent="0.2">
      <c r="D971" s="121"/>
      <c r="J971" s="119" t="str">
        <f>IFERROR(VLOOKUP(D971,Liste!A:B,2,0),"")</f>
        <v/>
      </c>
      <c r="L971" s="119" t="str">
        <f>IFERROR(VLOOKUP(D971,Liste!A:C,3,0),"")</f>
        <v/>
      </c>
      <c r="N971" s="119" t="str">
        <f>IFERROR(VLOOKUP(D971,Liste!A:E,4,0),"")</f>
        <v/>
      </c>
    </row>
    <row r="972" spans="4:14" x14ac:dyDescent="0.2">
      <c r="D972" s="121"/>
      <c r="J972" s="119" t="str">
        <f>IFERROR(VLOOKUP(D972,Liste!A:B,2,0),"")</f>
        <v/>
      </c>
      <c r="L972" s="119" t="str">
        <f>IFERROR(VLOOKUP(D972,Liste!A:C,3,0),"")</f>
        <v/>
      </c>
      <c r="N972" s="119" t="str">
        <f>IFERROR(VLOOKUP(D972,Liste!A:E,4,0),"")</f>
        <v/>
      </c>
    </row>
    <row r="973" spans="4:14" x14ac:dyDescent="0.2">
      <c r="D973" s="121"/>
      <c r="J973" s="119" t="str">
        <f>IFERROR(VLOOKUP(D973,Liste!A:B,2,0),"")</f>
        <v/>
      </c>
      <c r="L973" s="119" t="str">
        <f>IFERROR(VLOOKUP(D973,Liste!A:C,3,0),"")</f>
        <v/>
      </c>
      <c r="N973" s="119" t="str">
        <f>IFERROR(VLOOKUP(D973,Liste!A:E,4,0),"")</f>
        <v/>
      </c>
    </row>
    <row r="974" spans="4:14" x14ac:dyDescent="0.2">
      <c r="D974" s="121"/>
      <c r="J974" s="119" t="str">
        <f>IFERROR(VLOOKUP(D974,Liste!A:B,2,0),"")</f>
        <v/>
      </c>
      <c r="L974" s="119" t="str">
        <f>IFERROR(VLOOKUP(D974,Liste!A:C,3,0),"")</f>
        <v/>
      </c>
      <c r="N974" s="119" t="str">
        <f>IFERROR(VLOOKUP(D974,Liste!A:E,4,0),"")</f>
        <v/>
      </c>
    </row>
    <row r="975" spans="4:14" x14ac:dyDescent="0.2">
      <c r="D975" s="121"/>
      <c r="J975" s="119" t="str">
        <f>IFERROR(VLOOKUP(D975,Liste!A:B,2,0),"")</f>
        <v/>
      </c>
      <c r="L975" s="119" t="str">
        <f>IFERROR(VLOOKUP(D975,Liste!A:C,3,0),"")</f>
        <v/>
      </c>
      <c r="N975" s="119" t="str">
        <f>IFERROR(VLOOKUP(D975,Liste!A:E,4,0),"")</f>
        <v/>
      </c>
    </row>
    <row r="976" spans="4:14" x14ac:dyDescent="0.2">
      <c r="D976" s="121"/>
      <c r="J976" s="119" t="str">
        <f>IFERROR(VLOOKUP(D976,Liste!A:B,2,0),"")</f>
        <v/>
      </c>
      <c r="L976" s="119" t="str">
        <f>IFERROR(VLOOKUP(D976,Liste!A:C,3,0),"")</f>
        <v/>
      </c>
      <c r="N976" s="119" t="str">
        <f>IFERROR(VLOOKUP(D976,Liste!A:E,4,0),"")</f>
        <v/>
      </c>
    </row>
    <row r="977" spans="4:14" x14ac:dyDescent="0.2">
      <c r="D977" s="121"/>
      <c r="J977" s="119" t="str">
        <f>IFERROR(VLOOKUP(D977,Liste!A:B,2,0),"")</f>
        <v/>
      </c>
      <c r="L977" s="119" t="str">
        <f>IFERROR(VLOOKUP(D977,Liste!A:C,3,0),"")</f>
        <v/>
      </c>
      <c r="N977" s="119" t="str">
        <f>IFERROR(VLOOKUP(D977,Liste!A:E,4,0),"")</f>
        <v/>
      </c>
    </row>
    <row r="978" spans="4:14" x14ac:dyDescent="0.2">
      <c r="D978" s="121"/>
      <c r="J978" s="119" t="str">
        <f>IFERROR(VLOOKUP(D978,Liste!A:B,2,0),"")</f>
        <v/>
      </c>
      <c r="L978" s="119" t="str">
        <f>IFERROR(VLOOKUP(D978,Liste!A:C,3,0),"")</f>
        <v/>
      </c>
      <c r="N978" s="119" t="str">
        <f>IFERROR(VLOOKUP(D978,Liste!A:E,4,0),"")</f>
        <v/>
      </c>
    </row>
    <row r="979" spans="4:14" x14ac:dyDescent="0.2">
      <c r="D979" s="121"/>
      <c r="J979" s="119" t="str">
        <f>IFERROR(VLOOKUP(D979,Liste!A:B,2,0),"")</f>
        <v/>
      </c>
      <c r="L979" s="119" t="str">
        <f>IFERROR(VLOOKUP(D979,Liste!A:C,3,0),"")</f>
        <v/>
      </c>
      <c r="N979" s="119" t="str">
        <f>IFERROR(VLOOKUP(D979,Liste!A:E,4,0),"")</f>
        <v/>
      </c>
    </row>
    <row r="980" spans="4:14" x14ac:dyDescent="0.2">
      <c r="D980" s="121"/>
      <c r="J980" s="119" t="str">
        <f>IFERROR(VLOOKUP(D980,Liste!A:B,2,0),"")</f>
        <v/>
      </c>
      <c r="L980" s="119" t="str">
        <f>IFERROR(VLOOKUP(D980,Liste!A:C,3,0),"")</f>
        <v/>
      </c>
      <c r="N980" s="119" t="str">
        <f>IFERROR(VLOOKUP(D980,Liste!A:E,4,0),"")</f>
        <v/>
      </c>
    </row>
    <row r="981" spans="4:14" x14ac:dyDescent="0.2">
      <c r="D981" s="121"/>
      <c r="J981" s="119" t="str">
        <f>IFERROR(VLOOKUP(D981,Liste!A:B,2,0),"")</f>
        <v/>
      </c>
      <c r="L981" s="119" t="str">
        <f>IFERROR(VLOOKUP(D981,Liste!A:C,3,0),"")</f>
        <v/>
      </c>
      <c r="N981" s="119" t="str">
        <f>IFERROR(VLOOKUP(D981,Liste!A:E,4,0),"")</f>
        <v/>
      </c>
    </row>
    <row r="982" spans="4:14" x14ac:dyDescent="0.2">
      <c r="D982" s="121"/>
      <c r="J982" s="119" t="str">
        <f>IFERROR(VLOOKUP(D982,Liste!A:B,2,0),"")</f>
        <v/>
      </c>
      <c r="L982" s="119" t="str">
        <f>IFERROR(VLOOKUP(D982,Liste!A:C,3,0),"")</f>
        <v/>
      </c>
      <c r="N982" s="119" t="str">
        <f>IFERROR(VLOOKUP(D982,Liste!A:E,4,0),"")</f>
        <v/>
      </c>
    </row>
    <row r="983" spans="4:14" x14ac:dyDescent="0.2">
      <c r="D983" s="121"/>
      <c r="J983" s="119" t="str">
        <f>IFERROR(VLOOKUP(D983,Liste!A:B,2,0),"")</f>
        <v/>
      </c>
      <c r="L983" s="119" t="str">
        <f>IFERROR(VLOOKUP(D983,Liste!A:C,3,0),"")</f>
        <v/>
      </c>
      <c r="N983" s="119" t="str">
        <f>IFERROR(VLOOKUP(D983,Liste!A:E,4,0),"")</f>
        <v/>
      </c>
    </row>
    <row r="984" spans="4:14" x14ac:dyDescent="0.2">
      <c r="D984" s="121"/>
      <c r="J984" s="119" t="str">
        <f>IFERROR(VLOOKUP(D984,Liste!A:B,2,0),"")</f>
        <v/>
      </c>
      <c r="L984" s="119" t="str">
        <f>IFERROR(VLOOKUP(D984,Liste!A:C,3,0),"")</f>
        <v/>
      </c>
      <c r="N984" s="119" t="str">
        <f>IFERROR(VLOOKUP(D984,Liste!A:E,4,0),"")</f>
        <v/>
      </c>
    </row>
    <row r="985" spans="4:14" x14ac:dyDescent="0.2">
      <c r="D985" s="121"/>
      <c r="J985" s="119" t="str">
        <f>IFERROR(VLOOKUP(D985,Liste!A:B,2,0),"")</f>
        <v/>
      </c>
      <c r="L985" s="119" t="str">
        <f>IFERROR(VLOOKUP(D985,Liste!A:C,3,0),"")</f>
        <v/>
      </c>
      <c r="N985" s="119" t="str">
        <f>IFERROR(VLOOKUP(D985,Liste!A:E,4,0),"")</f>
        <v/>
      </c>
    </row>
    <row r="986" spans="4:14" x14ac:dyDescent="0.2">
      <c r="D986" s="121"/>
      <c r="J986" s="119" t="str">
        <f>IFERROR(VLOOKUP(D986,Liste!A:B,2,0),"")</f>
        <v/>
      </c>
      <c r="L986" s="119" t="str">
        <f>IFERROR(VLOOKUP(D986,Liste!A:C,3,0),"")</f>
        <v/>
      </c>
      <c r="N986" s="119" t="str">
        <f>IFERROR(VLOOKUP(D986,Liste!A:E,4,0),"")</f>
        <v/>
      </c>
    </row>
    <row r="987" spans="4:14" x14ac:dyDescent="0.2">
      <c r="D987" s="121"/>
      <c r="J987" s="119" t="str">
        <f>IFERROR(VLOOKUP(D987,Liste!A:B,2,0),"")</f>
        <v/>
      </c>
      <c r="L987" s="119" t="str">
        <f>IFERROR(VLOOKUP(D987,Liste!A:C,3,0),"")</f>
        <v/>
      </c>
      <c r="N987" s="119" t="str">
        <f>IFERROR(VLOOKUP(D987,Liste!A:E,4,0),"")</f>
        <v/>
      </c>
    </row>
    <row r="988" spans="4:14" x14ac:dyDescent="0.2">
      <c r="D988" s="121"/>
      <c r="J988" s="119" t="str">
        <f>IFERROR(VLOOKUP(D988,Liste!A:B,2,0),"")</f>
        <v/>
      </c>
      <c r="L988" s="119" t="str">
        <f>IFERROR(VLOOKUP(D988,Liste!A:C,3,0),"")</f>
        <v/>
      </c>
      <c r="N988" s="119" t="str">
        <f>IFERROR(VLOOKUP(D988,Liste!A:E,4,0),"")</f>
        <v/>
      </c>
    </row>
    <row r="989" spans="4:14" x14ac:dyDescent="0.2">
      <c r="D989" s="121"/>
      <c r="J989" s="119" t="str">
        <f>IFERROR(VLOOKUP(D989,Liste!A:B,2,0),"")</f>
        <v/>
      </c>
      <c r="L989" s="119" t="str">
        <f>IFERROR(VLOOKUP(D989,Liste!A:C,3,0),"")</f>
        <v/>
      </c>
      <c r="N989" s="119" t="str">
        <f>IFERROR(VLOOKUP(D989,Liste!A:E,4,0),"")</f>
        <v/>
      </c>
    </row>
    <row r="990" spans="4:14" x14ac:dyDescent="0.2">
      <c r="D990" s="121"/>
      <c r="J990" s="119" t="str">
        <f>IFERROR(VLOOKUP(D990,Liste!A:B,2,0),"")</f>
        <v/>
      </c>
      <c r="L990" s="119" t="str">
        <f>IFERROR(VLOOKUP(D990,Liste!A:C,3,0),"")</f>
        <v/>
      </c>
      <c r="N990" s="119" t="str">
        <f>IFERROR(VLOOKUP(D990,Liste!A:E,4,0),"")</f>
        <v/>
      </c>
    </row>
    <row r="991" spans="4:14" x14ac:dyDescent="0.2">
      <c r="D991" s="121"/>
      <c r="J991" s="119" t="str">
        <f>IFERROR(VLOOKUP(D991,Liste!A:B,2,0),"")</f>
        <v/>
      </c>
      <c r="L991" s="119" t="str">
        <f>IFERROR(VLOOKUP(D991,Liste!A:C,3,0),"")</f>
        <v/>
      </c>
      <c r="N991" s="119" t="str">
        <f>IFERROR(VLOOKUP(D991,Liste!A:E,4,0),"")</f>
        <v/>
      </c>
    </row>
    <row r="992" spans="4:14" x14ac:dyDescent="0.2">
      <c r="D992" s="121"/>
      <c r="J992" s="119" t="str">
        <f>IFERROR(VLOOKUP(D992,Liste!A:B,2,0),"")</f>
        <v/>
      </c>
      <c r="L992" s="119" t="str">
        <f>IFERROR(VLOOKUP(D992,Liste!A:C,3,0),"")</f>
        <v/>
      </c>
      <c r="N992" s="119" t="str">
        <f>IFERROR(VLOOKUP(D992,Liste!A:E,4,0),"")</f>
        <v/>
      </c>
    </row>
    <row r="993" spans="4:14" x14ac:dyDescent="0.2">
      <c r="D993" s="121"/>
      <c r="J993" s="119" t="str">
        <f>IFERROR(VLOOKUP(D993,Liste!A:B,2,0),"")</f>
        <v/>
      </c>
      <c r="L993" s="119" t="str">
        <f>IFERROR(VLOOKUP(D993,Liste!A:C,3,0),"")</f>
        <v/>
      </c>
      <c r="N993" s="119" t="str">
        <f>IFERROR(VLOOKUP(D993,Liste!A:E,4,0),"")</f>
        <v/>
      </c>
    </row>
    <row r="994" spans="4:14" x14ac:dyDescent="0.2">
      <c r="D994" s="121"/>
      <c r="J994" s="119" t="str">
        <f>IFERROR(VLOOKUP(D994,Liste!A:B,2,0),"")</f>
        <v/>
      </c>
      <c r="L994" s="119" t="str">
        <f>IFERROR(VLOOKUP(D994,Liste!A:C,3,0),"")</f>
        <v/>
      </c>
      <c r="N994" s="119" t="str">
        <f>IFERROR(VLOOKUP(D994,Liste!A:E,4,0),"")</f>
        <v/>
      </c>
    </row>
    <row r="995" spans="4:14" x14ac:dyDescent="0.2">
      <c r="D995" s="121"/>
      <c r="J995" s="119" t="str">
        <f>IFERROR(VLOOKUP(D995,Liste!A:B,2,0),"")</f>
        <v/>
      </c>
      <c r="L995" s="119" t="str">
        <f>IFERROR(VLOOKUP(D995,Liste!A:C,3,0),"")</f>
        <v/>
      </c>
      <c r="N995" s="119" t="str">
        <f>IFERROR(VLOOKUP(D995,Liste!A:E,4,0),"")</f>
        <v/>
      </c>
    </row>
    <row r="996" spans="4:14" x14ac:dyDescent="0.2">
      <c r="D996" s="121"/>
      <c r="J996" s="119" t="str">
        <f>IFERROR(VLOOKUP(D996,Liste!A:B,2,0),"")</f>
        <v/>
      </c>
      <c r="L996" s="119" t="str">
        <f>IFERROR(VLOOKUP(D996,Liste!A:C,3,0),"")</f>
        <v/>
      </c>
      <c r="N996" s="119" t="str">
        <f>IFERROR(VLOOKUP(D996,Liste!A:E,4,0),"")</f>
        <v/>
      </c>
    </row>
    <row r="997" spans="4:14" x14ac:dyDescent="0.2">
      <c r="D997" s="121"/>
      <c r="J997" s="119" t="str">
        <f>IFERROR(VLOOKUP(D997,Liste!A:B,2,0),"")</f>
        <v/>
      </c>
      <c r="L997" s="119" t="str">
        <f>IFERROR(VLOOKUP(D997,Liste!A:C,3,0),"")</f>
        <v/>
      </c>
      <c r="N997" s="119" t="str">
        <f>IFERROR(VLOOKUP(D997,Liste!A:E,4,0),"")</f>
        <v/>
      </c>
    </row>
    <row r="998" spans="4:14" x14ac:dyDescent="0.2">
      <c r="D998" s="121"/>
      <c r="J998" s="119" t="str">
        <f>IFERROR(VLOOKUP(D998,Liste!A:B,2,0),"")</f>
        <v/>
      </c>
      <c r="L998" s="119" t="str">
        <f>IFERROR(VLOOKUP(D998,Liste!A:C,3,0),"")</f>
        <v/>
      </c>
      <c r="N998" s="119" t="str">
        <f>IFERROR(VLOOKUP(D998,Liste!A:E,4,0),"")</f>
        <v/>
      </c>
    </row>
    <row r="999" spans="4:14" x14ac:dyDescent="0.2">
      <c r="D999" s="121"/>
      <c r="J999" s="119" t="str">
        <f>IFERROR(VLOOKUP(D999,Liste!A:B,2,0),"")</f>
        <v/>
      </c>
      <c r="L999" s="119" t="str">
        <f>IFERROR(VLOOKUP(D999,Liste!A:C,3,0),"")</f>
        <v/>
      </c>
      <c r="N999" s="119" t="str">
        <f>IFERROR(VLOOKUP(D999,Liste!A:E,4,0),"")</f>
        <v/>
      </c>
    </row>
    <row r="1000" spans="4:14" x14ac:dyDescent="0.2">
      <c r="D1000" s="121"/>
      <c r="J1000" s="119" t="str">
        <f>IFERROR(VLOOKUP(D1000,Liste!A:B,2,0),"")</f>
        <v/>
      </c>
      <c r="L1000" s="119" t="str">
        <f>IFERROR(VLOOKUP(D1000,Liste!A:C,3,0),"")</f>
        <v/>
      </c>
      <c r="N1000" s="119" t="str">
        <f>IFERROR(VLOOKUP(D1000,Liste!A:E,4,0),"")</f>
        <v/>
      </c>
    </row>
    <row r="1001" spans="4:14" x14ac:dyDescent="0.2">
      <c r="D1001" s="121"/>
      <c r="J1001" s="119" t="str">
        <f>IFERROR(VLOOKUP(D1001,Liste!A:B,2,0),"")</f>
        <v/>
      </c>
      <c r="L1001" s="119" t="str">
        <f>IFERROR(VLOOKUP(D1001,Liste!A:C,3,0),"")</f>
        <v/>
      </c>
      <c r="N1001" s="119" t="str">
        <f>IFERROR(VLOOKUP(D1001,Liste!A:E,4,0),"")</f>
        <v/>
      </c>
    </row>
    <row r="1002" spans="4:14" x14ac:dyDescent="0.2">
      <c r="D1002" s="121"/>
      <c r="J1002" s="119" t="str">
        <f>IFERROR(VLOOKUP(D1002,Liste!A:B,2,0),"")</f>
        <v/>
      </c>
      <c r="L1002" s="119" t="str">
        <f>IFERROR(VLOOKUP(D1002,Liste!A:C,3,0),"")</f>
        <v/>
      </c>
      <c r="N1002" s="119" t="str">
        <f>IFERROR(VLOOKUP(D1002,Liste!A:E,4,0),"")</f>
        <v/>
      </c>
    </row>
    <row r="1003" spans="4:14" x14ac:dyDescent="0.2">
      <c r="D1003" s="121"/>
      <c r="J1003" s="119" t="str">
        <f>IFERROR(VLOOKUP(D1003,Liste!A:B,2,0),"")</f>
        <v/>
      </c>
      <c r="L1003" s="119" t="str">
        <f>IFERROR(VLOOKUP(D1003,Liste!A:C,3,0),"")</f>
        <v/>
      </c>
      <c r="N1003" s="119" t="str">
        <f>IFERROR(VLOOKUP(D1003,Liste!A:E,4,0),"")</f>
        <v/>
      </c>
    </row>
    <row r="1004" spans="4:14" x14ac:dyDescent="0.2">
      <c r="D1004" s="121"/>
      <c r="J1004" s="119" t="str">
        <f>IFERROR(VLOOKUP(D1004,Liste!A:B,2,0),"")</f>
        <v/>
      </c>
      <c r="L1004" s="119" t="str">
        <f>IFERROR(VLOOKUP(D1004,Liste!A:C,3,0),"")</f>
        <v/>
      </c>
      <c r="N1004" s="119" t="str">
        <f>IFERROR(VLOOKUP(D1004,Liste!A:E,4,0),"")</f>
        <v/>
      </c>
    </row>
    <row r="1005" spans="4:14" x14ac:dyDescent="0.2">
      <c r="D1005" s="121"/>
      <c r="J1005" s="119" t="str">
        <f>IFERROR(VLOOKUP(D1005,Liste!A:B,2,0),"")</f>
        <v/>
      </c>
      <c r="L1005" s="119" t="str">
        <f>IFERROR(VLOOKUP(D1005,Liste!A:C,3,0),"")</f>
        <v/>
      </c>
      <c r="N1005" s="119" t="str">
        <f>IFERROR(VLOOKUP(D1005,Liste!A:E,4,0),"")</f>
        <v/>
      </c>
    </row>
    <row r="1006" spans="4:14" x14ac:dyDescent="0.2">
      <c r="D1006" s="121"/>
      <c r="J1006" s="119" t="str">
        <f>IFERROR(VLOOKUP(D1006,Liste!A:B,2,0),"")</f>
        <v/>
      </c>
      <c r="L1006" s="119" t="str">
        <f>IFERROR(VLOOKUP(D1006,Liste!A:C,3,0),"")</f>
        <v/>
      </c>
      <c r="N1006" s="119" t="str">
        <f>IFERROR(VLOOKUP(D1006,Liste!A:E,4,0),"")</f>
        <v/>
      </c>
    </row>
    <row r="1007" spans="4:14" x14ac:dyDescent="0.2">
      <c r="D1007" s="121"/>
      <c r="J1007" s="119" t="str">
        <f>IFERROR(VLOOKUP(D1007,Liste!A:B,2,0),"")</f>
        <v/>
      </c>
      <c r="L1007" s="119" t="str">
        <f>IFERROR(VLOOKUP(D1007,Liste!A:C,3,0),"")</f>
        <v/>
      </c>
      <c r="N1007" s="119" t="str">
        <f>IFERROR(VLOOKUP(D1007,Liste!A:E,4,0),"")</f>
        <v/>
      </c>
    </row>
    <row r="1008" spans="4:14" x14ac:dyDescent="0.2">
      <c r="D1008" s="121"/>
      <c r="J1008" s="119" t="str">
        <f>IFERROR(VLOOKUP(D1008,Liste!A:B,2,0),"")</f>
        <v/>
      </c>
      <c r="L1008" s="119" t="str">
        <f>IFERROR(VLOOKUP(D1008,Liste!A:C,3,0),"")</f>
        <v/>
      </c>
      <c r="N1008" s="119" t="str">
        <f>IFERROR(VLOOKUP(D1008,Liste!A:E,4,0),"")</f>
        <v/>
      </c>
    </row>
    <row r="1009" spans="4:14" x14ac:dyDescent="0.2">
      <c r="D1009" s="121"/>
      <c r="J1009" s="119" t="str">
        <f>IFERROR(VLOOKUP(D1009,Liste!A:B,2,0),"")</f>
        <v/>
      </c>
      <c r="L1009" s="119" t="str">
        <f>IFERROR(VLOOKUP(D1009,Liste!A:C,3,0),"")</f>
        <v/>
      </c>
      <c r="N1009" s="119" t="str">
        <f>IFERROR(VLOOKUP(D1009,Liste!A:E,4,0),"")</f>
        <v/>
      </c>
    </row>
    <row r="1010" spans="4:14" x14ac:dyDescent="0.2">
      <c r="D1010" s="121"/>
      <c r="J1010" s="119" t="str">
        <f>IFERROR(VLOOKUP(D1010,Liste!A:B,2,0),"")</f>
        <v/>
      </c>
      <c r="L1010" s="119" t="str">
        <f>IFERROR(VLOOKUP(D1010,Liste!A:C,3,0),"")</f>
        <v/>
      </c>
      <c r="N1010" s="119" t="str">
        <f>IFERROR(VLOOKUP(D1010,Liste!A:E,4,0),"")</f>
        <v/>
      </c>
    </row>
    <row r="1011" spans="4:14" x14ac:dyDescent="0.2">
      <c r="D1011" s="121"/>
      <c r="J1011" s="119" t="str">
        <f>IFERROR(VLOOKUP(D1011,Liste!A:B,2,0),"")</f>
        <v/>
      </c>
      <c r="L1011" s="119" t="str">
        <f>IFERROR(VLOOKUP(D1011,Liste!A:C,3,0),"")</f>
        <v/>
      </c>
      <c r="N1011" s="119" t="str">
        <f>IFERROR(VLOOKUP(D1011,Liste!A:E,4,0),"")</f>
        <v/>
      </c>
    </row>
    <row r="1012" spans="4:14" x14ac:dyDescent="0.2">
      <c r="D1012" s="121"/>
      <c r="J1012" s="119" t="str">
        <f>IFERROR(VLOOKUP(D1012,Liste!A:B,2,0),"")</f>
        <v/>
      </c>
      <c r="L1012" s="119" t="str">
        <f>IFERROR(VLOOKUP(D1012,Liste!A:C,3,0),"")</f>
        <v/>
      </c>
      <c r="N1012" s="119" t="str">
        <f>IFERROR(VLOOKUP(D1012,Liste!A:E,4,0),"")</f>
        <v/>
      </c>
    </row>
    <row r="1013" spans="4:14" x14ac:dyDescent="0.2">
      <c r="D1013" s="121"/>
      <c r="J1013" s="119" t="str">
        <f>IFERROR(VLOOKUP(D1013,Liste!A:B,2,0),"")</f>
        <v/>
      </c>
      <c r="L1013" s="119" t="str">
        <f>IFERROR(VLOOKUP(D1013,Liste!A:C,3,0),"")</f>
        <v/>
      </c>
      <c r="N1013" s="119" t="str">
        <f>IFERROR(VLOOKUP(D1013,Liste!A:E,4,0),"")</f>
        <v/>
      </c>
    </row>
    <row r="1014" spans="4:14" x14ac:dyDescent="0.2">
      <c r="D1014" s="121"/>
      <c r="J1014" s="119" t="str">
        <f>IFERROR(VLOOKUP(D1014,Liste!A:B,2,0),"")</f>
        <v/>
      </c>
      <c r="L1014" s="119" t="str">
        <f>IFERROR(VLOOKUP(D1014,Liste!A:C,3,0),"")</f>
        <v/>
      </c>
      <c r="N1014" s="119" t="str">
        <f>IFERROR(VLOOKUP(D1014,Liste!A:E,4,0),"")</f>
        <v/>
      </c>
    </row>
    <row r="1015" spans="4:14" x14ac:dyDescent="0.2">
      <c r="D1015" s="121"/>
      <c r="J1015" s="119" t="str">
        <f>IFERROR(VLOOKUP(D1015,Liste!A:B,2,0),"")</f>
        <v/>
      </c>
      <c r="L1015" s="119" t="str">
        <f>IFERROR(VLOOKUP(D1015,Liste!A:C,3,0),"")</f>
        <v/>
      </c>
      <c r="N1015" s="119" t="str">
        <f>IFERROR(VLOOKUP(D1015,Liste!A:E,4,0),"")</f>
        <v/>
      </c>
    </row>
    <row r="1016" spans="4:14" x14ac:dyDescent="0.2">
      <c r="D1016" s="121"/>
      <c r="J1016" s="119" t="str">
        <f>IFERROR(VLOOKUP(D1016,Liste!A:B,2,0),"")</f>
        <v/>
      </c>
      <c r="L1016" s="119" t="str">
        <f>IFERROR(VLOOKUP(D1016,Liste!A:C,3,0),"")</f>
        <v/>
      </c>
      <c r="N1016" s="119" t="str">
        <f>IFERROR(VLOOKUP(D1016,Liste!A:E,4,0),"")</f>
        <v/>
      </c>
    </row>
    <row r="1017" spans="4:14" x14ac:dyDescent="0.2">
      <c r="D1017" s="121"/>
      <c r="J1017" s="119" t="str">
        <f>IFERROR(VLOOKUP(D1017,Liste!A:B,2,0),"")</f>
        <v/>
      </c>
      <c r="L1017" s="119" t="str">
        <f>IFERROR(VLOOKUP(D1017,Liste!A:C,3,0),"")</f>
        <v/>
      </c>
      <c r="N1017" s="119" t="str">
        <f>IFERROR(VLOOKUP(D1017,Liste!A:E,4,0),"")</f>
        <v/>
      </c>
    </row>
    <row r="1018" spans="4:14" x14ac:dyDescent="0.2">
      <c r="D1018" s="121"/>
      <c r="J1018" s="119" t="str">
        <f>IFERROR(VLOOKUP(D1018,Liste!A:B,2,0),"")</f>
        <v/>
      </c>
      <c r="L1018" s="119" t="str">
        <f>IFERROR(VLOOKUP(D1018,Liste!A:C,3,0),"")</f>
        <v/>
      </c>
      <c r="N1018" s="119" t="str">
        <f>IFERROR(VLOOKUP(D1018,Liste!A:E,4,0),"")</f>
        <v/>
      </c>
    </row>
    <row r="1019" spans="4:14" x14ac:dyDescent="0.2">
      <c r="D1019" s="121"/>
      <c r="J1019" s="119" t="str">
        <f>IFERROR(VLOOKUP(D1019,Liste!A:B,2,0),"")</f>
        <v/>
      </c>
      <c r="L1019" s="119" t="str">
        <f>IFERROR(VLOOKUP(D1019,Liste!A:C,3,0),"")</f>
        <v/>
      </c>
      <c r="N1019" s="119" t="str">
        <f>IFERROR(VLOOKUP(D1019,Liste!A:E,4,0),"")</f>
        <v/>
      </c>
    </row>
    <row r="1020" spans="4:14" x14ac:dyDescent="0.2">
      <c r="D1020" s="121"/>
      <c r="J1020" s="119" t="str">
        <f>IFERROR(VLOOKUP(D1020,Liste!A:B,2,0),"")</f>
        <v/>
      </c>
      <c r="L1020" s="119" t="str">
        <f>IFERROR(VLOOKUP(D1020,Liste!A:C,3,0),"")</f>
        <v/>
      </c>
      <c r="N1020" s="119" t="str">
        <f>IFERROR(VLOOKUP(D1020,Liste!A:E,4,0),"")</f>
        <v/>
      </c>
    </row>
    <row r="1021" spans="4:14" x14ac:dyDescent="0.2">
      <c r="D1021" s="121"/>
      <c r="J1021" s="119" t="str">
        <f>IFERROR(VLOOKUP(D1021,Liste!A:B,2,0),"")</f>
        <v/>
      </c>
      <c r="L1021" s="119" t="str">
        <f>IFERROR(VLOOKUP(D1021,Liste!A:C,3,0),"")</f>
        <v/>
      </c>
      <c r="N1021" s="119" t="str">
        <f>IFERROR(VLOOKUP(D1021,Liste!A:E,4,0),"")</f>
        <v/>
      </c>
    </row>
    <row r="1022" spans="4:14" x14ac:dyDescent="0.2">
      <c r="D1022" s="121"/>
      <c r="J1022" s="119" t="str">
        <f>IFERROR(VLOOKUP(D1022,Liste!A:B,2,0),"")</f>
        <v/>
      </c>
      <c r="L1022" s="119" t="str">
        <f>IFERROR(VLOOKUP(D1022,Liste!A:C,3,0),"")</f>
        <v/>
      </c>
      <c r="N1022" s="119" t="str">
        <f>IFERROR(VLOOKUP(D1022,Liste!A:E,4,0),"")</f>
        <v/>
      </c>
    </row>
    <row r="1023" spans="4:14" x14ac:dyDescent="0.2">
      <c r="D1023" s="121"/>
      <c r="J1023" s="119" t="str">
        <f>IFERROR(VLOOKUP(D1023,Liste!A:B,2,0),"")</f>
        <v/>
      </c>
      <c r="L1023" s="119" t="str">
        <f>IFERROR(VLOOKUP(D1023,Liste!A:C,3,0),"")</f>
        <v/>
      </c>
      <c r="N1023" s="119" t="str">
        <f>IFERROR(VLOOKUP(D1023,Liste!A:E,4,0),"")</f>
        <v/>
      </c>
    </row>
    <row r="1024" spans="4:14" x14ac:dyDescent="0.2">
      <c r="D1024" s="121"/>
      <c r="J1024" s="119" t="str">
        <f>IFERROR(VLOOKUP(D1024,Liste!A:B,2,0),"")</f>
        <v/>
      </c>
      <c r="L1024" s="119" t="str">
        <f>IFERROR(VLOOKUP(D1024,Liste!A:C,3,0),"")</f>
        <v/>
      </c>
      <c r="N1024" s="119" t="str">
        <f>IFERROR(VLOOKUP(D1024,Liste!A:E,4,0),"")</f>
        <v/>
      </c>
    </row>
    <row r="1025" spans="4:14" x14ac:dyDescent="0.2">
      <c r="D1025" s="121"/>
      <c r="J1025" s="119" t="str">
        <f>IFERROR(VLOOKUP(D1025,Liste!A:B,2,0),"")</f>
        <v/>
      </c>
      <c r="L1025" s="119" t="str">
        <f>IFERROR(VLOOKUP(D1025,Liste!A:C,3,0),"")</f>
        <v/>
      </c>
      <c r="N1025" s="119" t="str">
        <f>IFERROR(VLOOKUP(D1025,Liste!A:E,4,0),"")</f>
        <v/>
      </c>
    </row>
    <row r="1026" spans="4:14" x14ac:dyDescent="0.2">
      <c r="D1026" s="121"/>
      <c r="J1026" s="119" t="str">
        <f>IFERROR(VLOOKUP(D1026,Liste!A:B,2,0),"")</f>
        <v/>
      </c>
      <c r="L1026" s="119" t="str">
        <f>IFERROR(VLOOKUP(D1026,Liste!A:C,3,0),"")</f>
        <v/>
      </c>
      <c r="N1026" s="119" t="str">
        <f>IFERROR(VLOOKUP(D1026,Liste!A:E,4,0),"")</f>
        <v/>
      </c>
    </row>
    <row r="1027" spans="4:14" x14ac:dyDescent="0.2">
      <c r="D1027" s="121"/>
      <c r="J1027" s="119" t="str">
        <f>IFERROR(VLOOKUP(D1027,Liste!A:B,2,0),"")</f>
        <v/>
      </c>
      <c r="L1027" s="119" t="str">
        <f>IFERROR(VLOOKUP(D1027,Liste!A:C,3,0),"")</f>
        <v/>
      </c>
      <c r="N1027" s="119" t="str">
        <f>IFERROR(VLOOKUP(D1027,Liste!A:E,4,0),"")</f>
        <v/>
      </c>
    </row>
    <row r="1028" spans="4:14" x14ac:dyDescent="0.2">
      <c r="D1028" s="121"/>
      <c r="J1028" s="119" t="str">
        <f>IFERROR(VLOOKUP(D1028,Liste!A:B,2,0),"")</f>
        <v/>
      </c>
      <c r="L1028" s="119" t="str">
        <f>IFERROR(VLOOKUP(D1028,Liste!A:C,3,0),"")</f>
        <v/>
      </c>
      <c r="N1028" s="119" t="str">
        <f>IFERROR(VLOOKUP(D1028,Liste!A:E,4,0),"")</f>
        <v/>
      </c>
    </row>
    <row r="1029" spans="4:14" x14ac:dyDescent="0.2">
      <c r="D1029" s="121"/>
      <c r="J1029" s="119" t="str">
        <f>IFERROR(VLOOKUP(D1029,Liste!A:B,2,0),"")</f>
        <v/>
      </c>
      <c r="L1029" s="119" t="str">
        <f>IFERROR(VLOOKUP(D1029,Liste!A:C,3,0),"")</f>
        <v/>
      </c>
      <c r="N1029" s="119" t="str">
        <f>IFERROR(VLOOKUP(D1029,Liste!A:E,4,0),"")</f>
        <v/>
      </c>
    </row>
    <row r="1030" spans="4:14" x14ac:dyDescent="0.2">
      <c r="D1030" s="121"/>
      <c r="J1030" s="119" t="str">
        <f>IFERROR(VLOOKUP(D1030,Liste!A:B,2,0),"")</f>
        <v/>
      </c>
      <c r="L1030" s="119" t="str">
        <f>IFERROR(VLOOKUP(D1030,Liste!A:C,3,0),"")</f>
        <v/>
      </c>
      <c r="N1030" s="119" t="str">
        <f>IFERROR(VLOOKUP(D1030,Liste!A:E,4,0),"")</f>
        <v/>
      </c>
    </row>
    <row r="1031" spans="4:14" x14ac:dyDescent="0.2">
      <c r="D1031" s="121"/>
      <c r="J1031" s="119" t="str">
        <f>IFERROR(VLOOKUP(D1031,Liste!A:B,2,0),"")</f>
        <v/>
      </c>
      <c r="L1031" s="119" t="str">
        <f>IFERROR(VLOOKUP(D1031,Liste!A:C,3,0),"")</f>
        <v/>
      </c>
      <c r="N1031" s="119" t="str">
        <f>IFERROR(VLOOKUP(D1031,Liste!A:E,4,0),"")</f>
        <v/>
      </c>
    </row>
    <row r="1032" spans="4:14" x14ac:dyDescent="0.2">
      <c r="D1032" s="121"/>
      <c r="J1032" s="119" t="str">
        <f>IFERROR(VLOOKUP(D1032,Liste!A:B,2,0),"")</f>
        <v/>
      </c>
      <c r="L1032" s="119" t="str">
        <f>IFERROR(VLOOKUP(D1032,Liste!A:C,3,0),"")</f>
        <v/>
      </c>
      <c r="N1032" s="119" t="str">
        <f>IFERROR(VLOOKUP(D1032,Liste!A:E,4,0),"")</f>
        <v/>
      </c>
    </row>
    <row r="1033" spans="4:14" x14ac:dyDescent="0.2">
      <c r="D1033" s="121"/>
      <c r="J1033" s="119" t="str">
        <f>IFERROR(VLOOKUP(D1033,Liste!A:B,2,0),"")</f>
        <v/>
      </c>
      <c r="L1033" s="119" t="str">
        <f>IFERROR(VLOOKUP(D1033,Liste!A:C,3,0),"")</f>
        <v/>
      </c>
      <c r="N1033" s="119" t="str">
        <f>IFERROR(VLOOKUP(D1033,Liste!A:E,4,0),"")</f>
        <v/>
      </c>
    </row>
    <row r="1034" spans="4:14" x14ac:dyDescent="0.2">
      <c r="D1034" s="121"/>
      <c r="J1034" s="119" t="str">
        <f>IFERROR(VLOOKUP(D1034,Liste!A:B,2,0),"")</f>
        <v/>
      </c>
      <c r="L1034" s="119" t="str">
        <f>IFERROR(VLOOKUP(D1034,Liste!A:C,3,0),"")</f>
        <v/>
      </c>
      <c r="N1034" s="119" t="str">
        <f>IFERROR(VLOOKUP(D1034,Liste!A:E,4,0),"")</f>
        <v/>
      </c>
    </row>
    <row r="1035" spans="4:14" x14ac:dyDescent="0.2">
      <c r="D1035" s="121"/>
      <c r="J1035" s="119" t="str">
        <f>IFERROR(VLOOKUP(D1035,Liste!A:B,2,0),"")</f>
        <v/>
      </c>
      <c r="L1035" s="119" t="str">
        <f>IFERROR(VLOOKUP(D1035,Liste!A:C,3,0),"")</f>
        <v/>
      </c>
      <c r="N1035" s="119" t="str">
        <f>IFERROR(VLOOKUP(D1035,Liste!A:E,4,0),"")</f>
        <v/>
      </c>
    </row>
    <row r="1036" spans="4:14" x14ac:dyDescent="0.2">
      <c r="D1036" s="121"/>
      <c r="J1036" s="119" t="str">
        <f>IFERROR(VLOOKUP(D1036,Liste!A:B,2,0),"")</f>
        <v/>
      </c>
      <c r="L1036" s="119" t="str">
        <f>IFERROR(VLOOKUP(D1036,Liste!A:C,3,0),"")</f>
        <v/>
      </c>
      <c r="N1036" s="119" t="str">
        <f>IFERROR(VLOOKUP(D1036,Liste!A:E,4,0),"")</f>
        <v/>
      </c>
    </row>
    <row r="1037" spans="4:14" x14ac:dyDescent="0.2">
      <c r="D1037" s="121"/>
      <c r="J1037" s="119" t="str">
        <f>IFERROR(VLOOKUP(D1037,Liste!A:B,2,0),"")</f>
        <v/>
      </c>
      <c r="L1037" s="119" t="str">
        <f>IFERROR(VLOOKUP(D1037,Liste!A:C,3,0),"")</f>
        <v/>
      </c>
      <c r="N1037" s="119" t="str">
        <f>IFERROR(VLOOKUP(D1037,Liste!A:E,4,0),"")</f>
        <v/>
      </c>
    </row>
    <row r="1038" spans="4:14" x14ac:dyDescent="0.2">
      <c r="D1038" s="121"/>
      <c r="J1038" s="119" t="str">
        <f>IFERROR(VLOOKUP(D1038,Liste!A:B,2,0),"")</f>
        <v/>
      </c>
      <c r="L1038" s="119" t="str">
        <f>IFERROR(VLOOKUP(D1038,Liste!A:C,3,0),"")</f>
        <v/>
      </c>
      <c r="N1038" s="119" t="str">
        <f>IFERROR(VLOOKUP(D1038,Liste!A:E,4,0),"")</f>
        <v/>
      </c>
    </row>
    <row r="1039" spans="4:14" x14ac:dyDescent="0.2">
      <c r="D1039" s="121"/>
      <c r="J1039" s="119" t="str">
        <f>IFERROR(VLOOKUP(D1039,Liste!A:B,2,0),"")</f>
        <v/>
      </c>
      <c r="L1039" s="119" t="str">
        <f>IFERROR(VLOOKUP(D1039,Liste!A:C,3,0),"")</f>
        <v/>
      </c>
      <c r="N1039" s="119" t="str">
        <f>IFERROR(VLOOKUP(D1039,Liste!A:E,4,0),"")</f>
        <v/>
      </c>
    </row>
    <row r="1040" spans="4:14" x14ac:dyDescent="0.2">
      <c r="D1040" s="121"/>
      <c r="J1040" s="119" t="str">
        <f>IFERROR(VLOOKUP(D1040,Liste!A:B,2,0),"")</f>
        <v/>
      </c>
      <c r="L1040" s="119" t="str">
        <f>IFERROR(VLOOKUP(D1040,Liste!A:C,3,0),"")</f>
        <v/>
      </c>
      <c r="N1040" s="119" t="str">
        <f>IFERROR(VLOOKUP(D1040,Liste!A:E,4,0),"")</f>
        <v/>
      </c>
    </row>
    <row r="1041" spans="4:14" x14ac:dyDescent="0.2">
      <c r="D1041" s="121"/>
      <c r="J1041" s="119" t="str">
        <f>IFERROR(VLOOKUP(D1041,Liste!A:B,2,0),"")</f>
        <v/>
      </c>
      <c r="L1041" s="119" t="str">
        <f>IFERROR(VLOOKUP(D1041,Liste!A:C,3,0),"")</f>
        <v/>
      </c>
      <c r="N1041" s="119" t="str">
        <f>IFERROR(VLOOKUP(D1041,Liste!A:E,4,0),"")</f>
        <v/>
      </c>
    </row>
    <row r="1042" spans="4:14" x14ac:dyDescent="0.2">
      <c r="D1042" s="121"/>
      <c r="J1042" s="119" t="str">
        <f>IFERROR(VLOOKUP(D1042,Liste!A:B,2,0),"")</f>
        <v/>
      </c>
      <c r="L1042" s="119" t="str">
        <f>IFERROR(VLOOKUP(D1042,Liste!A:C,3,0),"")</f>
        <v/>
      </c>
      <c r="N1042" s="119" t="str">
        <f>IFERROR(VLOOKUP(D1042,Liste!A:E,4,0),"")</f>
        <v/>
      </c>
    </row>
    <row r="1043" spans="4:14" x14ac:dyDescent="0.2">
      <c r="D1043" s="121"/>
      <c r="J1043" s="119" t="str">
        <f>IFERROR(VLOOKUP(D1043,Liste!A:B,2,0),"")</f>
        <v/>
      </c>
      <c r="L1043" s="119" t="str">
        <f>IFERROR(VLOOKUP(D1043,Liste!A:C,3,0),"")</f>
        <v/>
      </c>
      <c r="N1043" s="119" t="str">
        <f>IFERROR(VLOOKUP(D1043,Liste!A:E,4,0),"")</f>
        <v/>
      </c>
    </row>
    <row r="1044" spans="4:14" x14ac:dyDescent="0.2">
      <c r="D1044" s="121"/>
      <c r="J1044" s="119" t="str">
        <f>IFERROR(VLOOKUP(D1044,Liste!A:B,2,0),"")</f>
        <v/>
      </c>
      <c r="L1044" s="119" t="str">
        <f>IFERROR(VLOOKUP(D1044,Liste!A:C,3,0),"")</f>
        <v/>
      </c>
      <c r="N1044" s="119" t="str">
        <f>IFERROR(VLOOKUP(D1044,Liste!A:E,4,0),"")</f>
        <v/>
      </c>
    </row>
    <row r="1045" spans="4:14" x14ac:dyDescent="0.2">
      <c r="D1045" s="121"/>
      <c r="J1045" s="119" t="str">
        <f>IFERROR(VLOOKUP(D1045,Liste!A:B,2,0),"")</f>
        <v/>
      </c>
      <c r="L1045" s="119" t="str">
        <f>IFERROR(VLOOKUP(D1045,Liste!A:C,3,0),"")</f>
        <v/>
      </c>
      <c r="N1045" s="119" t="str">
        <f>IFERROR(VLOOKUP(D1045,Liste!A:E,4,0),"")</f>
        <v/>
      </c>
    </row>
    <row r="1046" spans="4:14" x14ac:dyDescent="0.2">
      <c r="D1046" s="121"/>
      <c r="J1046" s="119" t="str">
        <f>IFERROR(VLOOKUP(D1046,Liste!A:B,2,0),"")</f>
        <v/>
      </c>
      <c r="L1046" s="119" t="str">
        <f>IFERROR(VLOOKUP(D1046,Liste!A:C,3,0),"")</f>
        <v/>
      </c>
      <c r="N1046" s="119" t="str">
        <f>IFERROR(VLOOKUP(D1046,Liste!A:E,4,0),"")</f>
        <v/>
      </c>
    </row>
    <row r="1047" spans="4:14" x14ac:dyDescent="0.2">
      <c r="D1047" s="121"/>
      <c r="J1047" s="119" t="str">
        <f>IFERROR(VLOOKUP(D1047,Liste!A:B,2,0),"")</f>
        <v/>
      </c>
      <c r="L1047" s="119" t="str">
        <f>IFERROR(VLOOKUP(D1047,Liste!A:C,3,0),"")</f>
        <v/>
      </c>
      <c r="N1047" s="119" t="str">
        <f>IFERROR(VLOOKUP(D1047,Liste!A:E,4,0),"")</f>
        <v/>
      </c>
    </row>
    <row r="1048" spans="4:14" x14ac:dyDescent="0.2">
      <c r="D1048" s="121"/>
      <c r="J1048" s="119" t="str">
        <f>IFERROR(VLOOKUP(D1048,Liste!A:B,2,0),"")</f>
        <v/>
      </c>
      <c r="L1048" s="119" t="str">
        <f>IFERROR(VLOOKUP(D1048,Liste!A:C,3,0),"")</f>
        <v/>
      </c>
      <c r="N1048" s="119" t="str">
        <f>IFERROR(VLOOKUP(D1048,Liste!A:E,4,0),"")</f>
        <v/>
      </c>
    </row>
    <row r="1049" spans="4:14" x14ac:dyDescent="0.2">
      <c r="D1049" s="121"/>
      <c r="J1049" s="119" t="str">
        <f>IFERROR(VLOOKUP(D1049,Liste!A:B,2,0),"")</f>
        <v/>
      </c>
      <c r="L1049" s="119" t="str">
        <f>IFERROR(VLOOKUP(D1049,Liste!A:C,3,0),"")</f>
        <v/>
      </c>
      <c r="N1049" s="119" t="str">
        <f>IFERROR(VLOOKUP(D1049,Liste!A:E,4,0),"")</f>
        <v/>
      </c>
    </row>
    <row r="1050" spans="4:14" x14ac:dyDescent="0.2">
      <c r="D1050" s="121"/>
      <c r="J1050" s="119" t="str">
        <f>IFERROR(VLOOKUP(D1050,Liste!A:B,2,0),"")</f>
        <v/>
      </c>
      <c r="L1050" s="119" t="str">
        <f>IFERROR(VLOOKUP(D1050,Liste!A:C,3,0),"")</f>
        <v/>
      </c>
      <c r="N1050" s="119" t="str">
        <f>IFERROR(VLOOKUP(D1050,Liste!A:E,4,0),"")</f>
        <v/>
      </c>
    </row>
    <row r="1051" spans="4:14" x14ac:dyDescent="0.2">
      <c r="D1051" s="121"/>
      <c r="J1051" s="119" t="str">
        <f>IFERROR(VLOOKUP(D1051,Liste!A:B,2,0),"")</f>
        <v/>
      </c>
      <c r="L1051" s="119" t="str">
        <f>IFERROR(VLOOKUP(D1051,Liste!A:C,3,0),"")</f>
        <v/>
      </c>
      <c r="N1051" s="119" t="str">
        <f>IFERROR(VLOOKUP(D1051,Liste!A:E,4,0),"")</f>
        <v/>
      </c>
    </row>
    <row r="1052" spans="4:14" x14ac:dyDescent="0.2">
      <c r="D1052" s="121"/>
      <c r="J1052" s="119" t="str">
        <f>IFERROR(VLOOKUP(D1052,Liste!A:B,2,0),"")</f>
        <v/>
      </c>
      <c r="L1052" s="119" t="str">
        <f>IFERROR(VLOOKUP(D1052,Liste!A:C,3,0),"")</f>
        <v/>
      </c>
      <c r="N1052" s="119" t="str">
        <f>IFERROR(VLOOKUP(D1052,Liste!A:E,4,0),"")</f>
        <v/>
      </c>
    </row>
    <row r="1053" spans="4:14" x14ac:dyDescent="0.2">
      <c r="D1053" s="121"/>
      <c r="J1053" s="119" t="str">
        <f>IFERROR(VLOOKUP(D1053,Liste!A:B,2,0),"")</f>
        <v/>
      </c>
      <c r="L1053" s="119" t="str">
        <f>IFERROR(VLOOKUP(D1053,Liste!A:C,3,0),"")</f>
        <v/>
      </c>
      <c r="N1053" s="119" t="str">
        <f>IFERROR(VLOOKUP(D1053,Liste!A:E,4,0),"")</f>
        <v/>
      </c>
    </row>
    <row r="1054" spans="4:14" x14ac:dyDescent="0.2">
      <c r="D1054" s="121"/>
      <c r="J1054" s="119" t="str">
        <f>IFERROR(VLOOKUP(D1054,Liste!A:B,2,0),"")</f>
        <v/>
      </c>
      <c r="L1054" s="119" t="str">
        <f>IFERROR(VLOOKUP(D1054,Liste!A:C,3,0),"")</f>
        <v/>
      </c>
      <c r="N1054" s="119" t="str">
        <f>IFERROR(VLOOKUP(D1054,Liste!A:E,4,0),"")</f>
        <v/>
      </c>
    </row>
    <row r="1055" spans="4:14" x14ac:dyDescent="0.2">
      <c r="D1055" s="121"/>
      <c r="J1055" s="119" t="str">
        <f>IFERROR(VLOOKUP(D1055,Liste!A:B,2,0),"")</f>
        <v/>
      </c>
      <c r="L1055" s="119" t="str">
        <f>IFERROR(VLOOKUP(D1055,Liste!A:C,3,0),"")</f>
        <v/>
      </c>
      <c r="N1055" s="119" t="str">
        <f>IFERROR(VLOOKUP(D1055,Liste!A:E,4,0),"")</f>
        <v/>
      </c>
    </row>
    <row r="1056" spans="4:14" x14ac:dyDescent="0.2">
      <c r="D1056" s="121"/>
      <c r="J1056" s="119" t="str">
        <f>IFERROR(VLOOKUP(D1056,Liste!A:B,2,0),"")</f>
        <v/>
      </c>
      <c r="L1056" s="119" t="str">
        <f>IFERROR(VLOOKUP(D1056,Liste!A:C,3,0),"")</f>
        <v/>
      </c>
      <c r="N1056" s="119" t="str">
        <f>IFERROR(VLOOKUP(D1056,Liste!A:E,4,0),"")</f>
        <v/>
      </c>
    </row>
    <row r="1057" spans="4:14" x14ac:dyDescent="0.2">
      <c r="D1057" s="121"/>
      <c r="J1057" s="119" t="str">
        <f>IFERROR(VLOOKUP(D1057,Liste!A:B,2,0),"")</f>
        <v/>
      </c>
      <c r="L1057" s="119" t="str">
        <f>IFERROR(VLOOKUP(D1057,Liste!A:C,3,0),"")</f>
        <v/>
      </c>
      <c r="N1057" s="119" t="str">
        <f>IFERROR(VLOOKUP(D1057,Liste!A:E,4,0),"")</f>
        <v/>
      </c>
    </row>
    <row r="1058" spans="4:14" x14ac:dyDescent="0.2">
      <c r="D1058" s="121"/>
      <c r="J1058" s="119" t="str">
        <f>IFERROR(VLOOKUP(D1058,Liste!A:B,2,0),"")</f>
        <v/>
      </c>
      <c r="L1058" s="119" t="str">
        <f>IFERROR(VLOOKUP(D1058,Liste!A:C,3,0),"")</f>
        <v/>
      </c>
      <c r="N1058" s="119" t="str">
        <f>IFERROR(VLOOKUP(D1058,Liste!A:E,4,0),"")</f>
        <v/>
      </c>
    </row>
    <row r="1059" spans="4:14" x14ac:dyDescent="0.2">
      <c r="D1059" s="121"/>
      <c r="J1059" s="119" t="str">
        <f>IFERROR(VLOOKUP(D1059,Liste!A:B,2,0),"")</f>
        <v/>
      </c>
      <c r="L1059" s="119" t="str">
        <f>IFERROR(VLOOKUP(D1059,Liste!A:C,3,0),"")</f>
        <v/>
      </c>
      <c r="N1059" s="119" t="str">
        <f>IFERROR(VLOOKUP(D1059,Liste!A:E,4,0),"")</f>
        <v/>
      </c>
    </row>
    <row r="1060" spans="4:14" x14ac:dyDescent="0.2">
      <c r="D1060" s="121"/>
      <c r="J1060" s="119" t="str">
        <f>IFERROR(VLOOKUP(D1060,Liste!A:B,2,0),"")</f>
        <v/>
      </c>
      <c r="L1060" s="119" t="str">
        <f>IFERROR(VLOOKUP(D1060,Liste!A:C,3,0),"")</f>
        <v/>
      </c>
      <c r="N1060" s="119" t="str">
        <f>IFERROR(VLOOKUP(D1060,Liste!A:E,4,0),"")</f>
        <v/>
      </c>
    </row>
    <row r="1061" spans="4:14" x14ac:dyDescent="0.2">
      <c r="D1061" s="121"/>
      <c r="J1061" s="119" t="str">
        <f>IFERROR(VLOOKUP(D1061,Liste!A:B,2,0),"")</f>
        <v/>
      </c>
      <c r="L1061" s="119" t="str">
        <f>IFERROR(VLOOKUP(D1061,Liste!A:C,3,0),"")</f>
        <v/>
      </c>
      <c r="N1061" s="119" t="str">
        <f>IFERROR(VLOOKUP(D1061,Liste!A:E,4,0),"")</f>
        <v/>
      </c>
    </row>
    <row r="1062" spans="4:14" x14ac:dyDescent="0.2">
      <c r="D1062" s="121"/>
      <c r="J1062" s="119" t="str">
        <f>IFERROR(VLOOKUP(D1062,Liste!A:B,2,0),"")</f>
        <v/>
      </c>
      <c r="L1062" s="119" t="str">
        <f>IFERROR(VLOOKUP(D1062,Liste!A:C,3,0),"")</f>
        <v/>
      </c>
      <c r="N1062" s="119" t="str">
        <f>IFERROR(VLOOKUP(D1062,Liste!A:E,4,0),"")</f>
        <v/>
      </c>
    </row>
    <row r="1063" spans="4:14" x14ac:dyDescent="0.2">
      <c r="D1063" s="121"/>
      <c r="J1063" s="119" t="str">
        <f>IFERROR(VLOOKUP(D1063,Liste!A:B,2,0),"")</f>
        <v/>
      </c>
      <c r="L1063" s="119" t="str">
        <f>IFERROR(VLOOKUP(D1063,Liste!A:C,3,0),"")</f>
        <v/>
      </c>
      <c r="N1063" s="119" t="str">
        <f>IFERROR(VLOOKUP(D1063,Liste!A:E,4,0),"")</f>
        <v/>
      </c>
    </row>
    <row r="1064" spans="4:14" x14ac:dyDescent="0.2">
      <c r="D1064" s="121"/>
      <c r="J1064" s="119" t="str">
        <f>IFERROR(VLOOKUP(D1064,Liste!A:B,2,0),"")</f>
        <v/>
      </c>
      <c r="L1064" s="119" t="str">
        <f>IFERROR(VLOOKUP(D1064,Liste!A:C,3,0),"")</f>
        <v/>
      </c>
      <c r="N1064" s="119" t="str">
        <f>IFERROR(VLOOKUP(D1064,Liste!A:E,4,0),"")</f>
        <v/>
      </c>
    </row>
    <row r="1065" spans="4:14" x14ac:dyDescent="0.2">
      <c r="D1065" s="121"/>
      <c r="J1065" s="119" t="str">
        <f>IFERROR(VLOOKUP(D1065,Liste!A:B,2,0),"")</f>
        <v/>
      </c>
      <c r="L1065" s="119" t="str">
        <f>IFERROR(VLOOKUP(D1065,Liste!A:C,3,0),"")</f>
        <v/>
      </c>
      <c r="N1065" s="119" t="str">
        <f>IFERROR(VLOOKUP(D1065,Liste!A:E,4,0),"")</f>
        <v/>
      </c>
    </row>
    <row r="1066" spans="4:14" x14ac:dyDescent="0.2">
      <c r="D1066" s="121"/>
      <c r="J1066" s="119" t="str">
        <f>IFERROR(VLOOKUP(D1066,Liste!A:B,2,0),"")</f>
        <v/>
      </c>
      <c r="L1066" s="119" t="str">
        <f>IFERROR(VLOOKUP(D1066,Liste!A:C,3,0),"")</f>
        <v/>
      </c>
      <c r="N1066" s="119" t="str">
        <f>IFERROR(VLOOKUP(D1066,Liste!A:E,4,0),"")</f>
        <v/>
      </c>
    </row>
    <row r="1067" spans="4:14" x14ac:dyDescent="0.2">
      <c r="D1067" s="121"/>
      <c r="J1067" s="119" t="str">
        <f>IFERROR(VLOOKUP(D1067,Liste!A:B,2,0),"")</f>
        <v/>
      </c>
      <c r="L1067" s="119" t="str">
        <f>IFERROR(VLOOKUP(D1067,Liste!A:C,3,0),"")</f>
        <v/>
      </c>
      <c r="N1067" s="119" t="str">
        <f>IFERROR(VLOOKUP(D1067,Liste!A:E,4,0),"")</f>
        <v/>
      </c>
    </row>
    <row r="1068" spans="4:14" x14ac:dyDescent="0.2">
      <c r="D1068" s="121"/>
      <c r="J1068" s="119" t="str">
        <f>IFERROR(VLOOKUP(D1068,Liste!A:B,2,0),"")</f>
        <v/>
      </c>
      <c r="L1068" s="119" t="str">
        <f>IFERROR(VLOOKUP(D1068,Liste!A:C,3,0),"")</f>
        <v/>
      </c>
      <c r="N1068" s="119" t="str">
        <f>IFERROR(VLOOKUP(D1068,Liste!A:E,4,0),"")</f>
        <v/>
      </c>
    </row>
    <row r="1069" spans="4:14" x14ac:dyDescent="0.2">
      <c r="D1069" s="121"/>
      <c r="J1069" s="119" t="str">
        <f>IFERROR(VLOOKUP(D1069,Liste!A:B,2,0),"")</f>
        <v/>
      </c>
      <c r="L1069" s="119" t="str">
        <f>IFERROR(VLOOKUP(D1069,Liste!A:C,3,0),"")</f>
        <v/>
      </c>
      <c r="N1069" s="119" t="str">
        <f>IFERROR(VLOOKUP(D1069,Liste!A:E,4,0),"")</f>
        <v/>
      </c>
    </row>
    <row r="1070" spans="4:14" x14ac:dyDescent="0.2">
      <c r="D1070" s="121"/>
      <c r="J1070" s="119" t="str">
        <f>IFERROR(VLOOKUP(D1070,Liste!A:B,2,0),"")</f>
        <v/>
      </c>
      <c r="L1070" s="119" t="str">
        <f>IFERROR(VLOOKUP(D1070,Liste!A:C,3,0),"")</f>
        <v/>
      </c>
      <c r="N1070" s="119" t="str">
        <f>IFERROR(VLOOKUP(D1070,Liste!A:E,4,0),"")</f>
        <v/>
      </c>
    </row>
    <row r="1071" spans="4:14" x14ac:dyDescent="0.2">
      <c r="D1071" s="121"/>
      <c r="J1071" s="119" t="str">
        <f>IFERROR(VLOOKUP(D1071,Liste!A:B,2,0),"")</f>
        <v/>
      </c>
      <c r="L1071" s="119" t="str">
        <f>IFERROR(VLOOKUP(D1071,Liste!A:C,3,0),"")</f>
        <v/>
      </c>
      <c r="N1071" s="119" t="str">
        <f>IFERROR(VLOOKUP(D1071,Liste!A:E,4,0),"")</f>
        <v/>
      </c>
    </row>
    <row r="1072" spans="4:14" x14ac:dyDescent="0.2">
      <c r="D1072" s="121"/>
      <c r="J1072" s="119" t="str">
        <f>IFERROR(VLOOKUP(D1072,Liste!A:B,2,0),"")</f>
        <v/>
      </c>
      <c r="L1072" s="119" t="str">
        <f>IFERROR(VLOOKUP(D1072,Liste!A:C,3,0),"")</f>
        <v/>
      </c>
      <c r="N1072" s="119" t="str">
        <f>IFERROR(VLOOKUP(D1072,Liste!A:E,4,0),"")</f>
        <v/>
      </c>
    </row>
    <row r="1073" spans="4:14" x14ac:dyDescent="0.2">
      <c r="D1073" s="121"/>
      <c r="J1073" s="119" t="str">
        <f>IFERROR(VLOOKUP(D1073,Liste!A:B,2,0),"")</f>
        <v/>
      </c>
      <c r="L1073" s="119" t="str">
        <f>IFERROR(VLOOKUP(D1073,Liste!A:C,3,0),"")</f>
        <v/>
      </c>
      <c r="N1073" s="119" t="str">
        <f>IFERROR(VLOOKUP(D1073,Liste!A:E,4,0),"")</f>
        <v/>
      </c>
    </row>
    <row r="1074" spans="4:14" x14ac:dyDescent="0.2">
      <c r="D1074" s="121"/>
      <c r="J1074" s="119" t="str">
        <f>IFERROR(VLOOKUP(D1074,Liste!A:B,2,0),"")</f>
        <v/>
      </c>
      <c r="L1074" s="119" t="str">
        <f>IFERROR(VLOOKUP(D1074,Liste!A:C,3,0),"")</f>
        <v/>
      </c>
      <c r="N1074" s="119" t="str">
        <f>IFERROR(VLOOKUP(D1074,Liste!A:E,4,0),"")</f>
        <v/>
      </c>
    </row>
    <row r="1075" spans="4:14" x14ac:dyDescent="0.2">
      <c r="D1075" s="121"/>
      <c r="J1075" s="119" t="str">
        <f>IFERROR(VLOOKUP(D1075,Liste!A:B,2,0),"")</f>
        <v/>
      </c>
      <c r="L1075" s="119" t="str">
        <f>IFERROR(VLOOKUP(D1075,Liste!A:C,3,0),"")</f>
        <v/>
      </c>
      <c r="N1075" s="119" t="str">
        <f>IFERROR(VLOOKUP(D1075,Liste!A:E,4,0),"")</f>
        <v/>
      </c>
    </row>
    <row r="1076" spans="4:14" x14ac:dyDescent="0.2">
      <c r="D1076" s="121"/>
      <c r="J1076" s="119" t="str">
        <f>IFERROR(VLOOKUP(D1076,Liste!A:B,2,0),"")</f>
        <v/>
      </c>
      <c r="L1076" s="119" t="str">
        <f>IFERROR(VLOOKUP(D1076,Liste!A:C,3,0),"")</f>
        <v/>
      </c>
      <c r="N1076" s="119" t="str">
        <f>IFERROR(VLOOKUP(D1076,Liste!A:E,4,0),"")</f>
        <v/>
      </c>
    </row>
    <row r="1077" spans="4:14" x14ac:dyDescent="0.2">
      <c r="D1077" s="121"/>
      <c r="J1077" s="119" t="str">
        <f>IFERROR(VLOOKUP(D1077,Liste!A:B,2,0),"")</f>
        <v/>
      </c>
      <c r="L1077" s="119" t="str">
        <f>IFERROR(VLOOKUP(D1077,Liste!A:C,3,0),"")</f>
        <v/>
      </c>
      <c r="N1077" s="119" t="str">
        <f>IFERROR(VLOOKUP(D1077,Liste!A:E,4,0),"")</f>
        <v/>
      </c>
    </row>
    <row r="1078" spans="4:14" x14ac:dyDescent="0.2">
      <c r="D1078" s="121"/>
      <c r="J1078" s="119" t="str">
        <f>IFERROR(VLOOKUP(D1078,Liste!A:B,2,0),"")</f>
        <v/>
      </c>
      <c r="L1078" s="119" t="str">
        <f>IFERROR(VLOOKUP(D1078,Liste!A:C,3,0),"")</f>
        <v/>
      </c>
      <c r="N1078" s="119" t="str">
        <f>IFERROR(VLOOKUP(D1078,Liste!A:E,4,0),"")</f>
        <v/>
      </c>
    </row>
    <row r="1079" spans="4:14" x14ac:dyDescent="0.2">
      <c r="D1079" s="121"/>
      <c r="J1079" s="119" t="str">
        <f>IFERROR(VLOOKUP(D1079,Liste!A:B,2,0),"")</f>
        <v/>
      </c>
      <c r="L1079" s="119" t="str">
        <f>IFERROR(VLOOKUP(D1079,Liste!A:C,3,0),"")</f>
        <v/>
      </c>
      <c r="N1079" s="119" t="str">
        <f>IFERROR(VLOOKUP(D1079,Liste!A:E,4,0),"")</f>
        <v/>
      </c>
    </row>
    <row r="1080" spans="4:14" x14ac:dyDescent="0.2">
      <c r="D1080" s="121"/>
      <c r="J1080" s="119" t="str">
        <f>IFERROR(VLOOKUP(D1080,Liste!A:B,2,0),"")</f>
        <v/>
      </c>
      <c r="L1080" s="119" t="str">
        <f>IFERROR(VLOOKUP(D1080,Liste!A:C,3,0),"")</f>
        <v/>
      </c>
      <c r="N1080" s="119" t="str">
        <f>IFERROR(VLOOKUP(D1080,Liste!A:E,4,0),"")</f>
        <v/>
      </c>
    </row>
    <row r="1081" spans="4:14" x14ac:dyDescent="0.2">
      <c r="D1081" s="121"/>
      <c r="J1081" s="119" t="str">
        <f>IFERROR(VLOOKUP(D1081,Liste!A:B,2,0),"")</f>
        <v/>
      </c>
      <c r="L1081" s="119" t="str">
        <f>IFERROR(VLOOKUP(D1081,Liste!A:C,3,0),"")</f>
        <v/>
      </c>
      <c r="N1081" s="119" t="str">
        <f>IFERROR(VLOOKUP(D1081,Liste!A:E,4,0),"")</f>
        <v/>
      </c>
    </row>
    <row r="1082" spans="4:14" x14ac:dyDescent="0.2">
      <c r="D1082" s="121"/>
      <c r="J1082" s="119" t="str">
        <f>IFERROR(VLOOKUP(D1082,Liste!A:B,2,0),"")</f>
        <v/>
      </c>
      <c r="L1082" s="119" t="str">
        <f>IFERROR(VLOOKUP(D1082,Liste!A:C,3,0),"")</f>
        <v/>
      </c>
      <c r="N1082" s="119" t="str">
        <f>IFERROR(VLOOKUP(D1082,Liste!A:E,4,0),"")</f>
        <v/>
      </c>
    </row>
    <row r="1083" spans="4:14" x14ac:dyDescent="0.2">
      <c r="D1083" s="121"/>
      <c r="J1083" s="119" t="str">
        <f>IFERROR(VLOOKUP(D1083,Liste!A:B,2,0),"")</f>
        <v/>
      </c>
      <c r="L1083" s="119" t="str">
        <f>IFERROR(VLOOKUP(D1083,Liste!A:C,3,0),"")</f>
        <v/>
      </c>
      <c r="N1083" s="119" t="str">
        <f>IFERROR(VLOOKUP(D1083,Liste!A:E,4,0),"")</f>
        <v/>
      </c>
    </row>
    <row r="1084" spans="4:14" x14ac:dyDescent="0.2">
      <c r="D1084" s="121"/>
      <c r="J1084" s="119" t="str">
        <f>IFERROR(VLOOKUP(D1084,Liste!A:B,2,0),"")</f>
        <v/>
      </c>
      <c r="L1084" s="119" t="str">
        <f>IFERROR(VLOOKUP(D1084,Liste!A:C,3,0),"")</f>
        <v/>
      </c>
      <c r="N1084" s="119" t="str">
        <f>IFERROR(VLOOKUP(D1084,Liste!A:E,4,0),"")</f>
        <v/>
      </c>
    </row>
    <row r="1085" spans="4:14" x14ac:dyDescent="0.2">
      <c r="D1085" s="121"/>
      <c r="J1085" s="119" t="str">
        <f>IFERROR(VLOOKUP(D1085,Liste!A:B,2,0),"")</f>
        <v/>
      </c>
      <c r="L1085" s="119" t="str">
        <f>IFERROR(VLOOKUP(D1085,Liste!A:C,3,0),"")</f>
        <v/>
      </c>
      <c r="N1085" s="119" t="str">
        <f>IFERROR(VLOOKUP(D1085,Liste!A:E,4,0),"")</f>
        <v/>
      </c>
    </row>
    <row r="1086" spans="4:14" x14ac:dyDescent="0.2">
      <c r="D1086" s="121"/>
      <c r="J1086" s="119" t="str">
        <f>IFERROR(VLOOKUP(D1086,Liste!A:B,2,0),"")</f>
        <v/>
      </c>
      <c r="L1086" s="119" t="str">
        <f>IFERROR(VLOOKUP(D1086,Liste!A:C,3,0),"")</f>
        <v/>
      </c>
      <c r="N1086" s="119" t="str">
        <f>IFERROR(VLOOKUP(D1086,Liste!A:E,4,0),"")</f>
        <v/>
      </c>
    </row>
    <row r="1087" spans="4:14" x14ac:dyDescent="0.2">
      <c r="D1087" s="121"/>
      <c r="J1087" s="119" t="str">
        <f>IFERROR(VLOOKUP(D1087,Liste!A:B,2,0),"")</f>
        <v/>
      </c>
      <c r="L1087" s="119" t="str">
        <f>IFERROR(VLOOKUP(D1087,Liste!A:C,3,0),"")</f>
        <v/>
      </c>
      <c r="N1087" s="119" t="str">
        <f>IFERROR(VLOOKUP(D1087,Liste!A:E,4,0),"")</f>
        <v/>
      </c>
    </row>
    <row r="1088" spans="4:14" x14ac:dyDescent="0.2">
      <c r="D1088" s="121"/>
      <c r="J1088" s="119" t="str">
        <f>IFERROR(VLOOKUP(D1088,Liste!A:B,2,0),"")</f>
        <v/>
      </c>
      <c r="L1088" s="119" t="str">
        <f>IFERROR(VLOOKUP(D1088,Liste!A:C,3,0),"")</f>
        <v/>
      </c>
      <c r="N1088" s="119" t="str">
        <f>IFERROR(VLOOKUP(D1088,Liste!A:E,4,0),"")</f>
        <v/>
      </c>
    </row>
    <row r="1089" spans="4:14" x14ac:dyDescent="0.2">
      <c r="D1089" s="121"/>
      <c r="J1089" s="119" t="str">
        <f>IFERROR(VLOOKUP(D1089,Liste!A:B,2,0),"")</f>
        <v/>
      </c>
      <c r="L1089" s="119" t="str">
        <f>IFERROR(VLOOKUP(D1089,Liste!A:C,3,0),"")</f>
        <v/>
      </c>
      <c r="N1089" s="119" t="str">
        <f>IFERROR(VLOOKUP(D1089,Liste!A:E,4,0),"")</f>
        <v/>
      </c>
    </row>
    <row r="1090" spans="4:14" x14ac:dyDescent="0.2">
      <c r="D1090" s="121"/>
      <c r="J1090" s="119" t="str">
        <f>IFERROR(VLOOKUP(D1090,Liste!A:B,2,0),"")</f>
        <v/>
      </c>
      <c r="L1090" s="119" t="str">
        <f>IFERROR(VLOOKUP(D1090,Liste!A:C,3,0),"")</f>
        <v/>
      </c>
      <c r="N1090" s="119" t="str">
        <f>IFERROR(VLOOKUP(D1090,Liste!A:E,4,0),"")</f>
        <v/>
      </c>
    </row>
    <row r="1091" spans="4:14" x14ac:dyDescent="0.2">
      <c r="D1091" s="121"/>
      <c r="J1091" s="119" t="str">
        <f>IFERROR(VLOOKUP(D1091,Liste!A:B,2,0),"")</f>
        <v/>
      </c>
      <c r="L1091" s="119" t="str">
        <f>IFERROR(VLOOKUP(D1091,Liste!A:C,3,0),"")</f>
        <v/>
      </c>
      <c r="N1091" s="119" t="str">
        <f>IFERROR(VLOOKUP(D1091,Liste!A:E,4,0),"")</f>
        <v/>
      </c>
    </row>
    <row r="1092" spans="4:14" x14ac:dyDescent="0.2">
      <c r="D1092" s="121"/>
      <c r="J1092" s="119" t="str">
        <f>IFERROR(VLOOKUP(D1092,Liste!A:B,2,0),"")</f>
        <v/>
      </c>
      <c r="L1092" s="119" t="str">
        <f>IFERROR(VLOOKUP(D1092,Liste!A:C,3,0),"")</f>
        <v/>
      </c>
      <c r="N1092" s="119" t="str">
        <f>IFERROR(VLOOKUP(D1092,Liste!A:E,4,0),"")</f>
        <v/>
      </c>
    </row>
    <row r="1093" spans="4:14" x14ac:dyDescent="0.2">
      <c r="D1093" s="121"/>
      <c r="J1093" s="119" t="str">
        <f>IFERROR(VLOOKUP(D1093,Liste!A:B,2,0),"")</f>
        <v/>
      </c>
      <c r="L1093" s="119" t="str">
        <f>IFERROR(VLOOKUP(D1093,Liste!A:C,3,0),"")</f>
        <v/>
      </c>
      <c r="N1093" s="119" t="str">
        <f>IFERROR(VLOOKUP(D1093,Liste!A:E,4,0),"")</f>
        <v/>
      </c>
    </row>
    <row r="1094" spans="4:14" x14ac:dyDescent="0.2">
      <c r="D1094" s="121"/>
      <c r="J1094" s="119" t="str">
        <f>IFERROR(VLOOKUP(D1094,Liste!A:B,2,0),"")</f>
        <v/>
      </c>
      <c r="L1094" s="119" t="str">
        <f>IFERROR(VLOOKUP(D1094,Liste!A:C,3,0),"")</f>
        <v/>
      </c>
      <c r="N1094" s="119" t="str">
        <f>IFERROR(VLOOKUP(D1094,Liste!A:E,4,0),"")</f>
        <v/>
      </c>
    </row>
    <row r="1095" spans="4:14" x14ac:dyDescent="0.2">
      <c r="D1095" s="121"/>
      <c r="J1095" s="119" t="str">
        <f>IFERROR(VLOOKUP(D1095,Liste!A:B,2,0),"")</f>
        <v/>
      </c>
      <c r="L1095" s="119" t="str">
        <f>IFERROR(VLOOKUP(D1095,Liste!A:C,3,0),"")</f>
        <v/>
      </c>
      <c r="N1095" s="119" t="str">
        <f>IFERROR(VLOOKUP(D1095,Liste!A:E,4,0),"")</f>
        <v/>
      </c>
    </row>
    <row r="1096" spans="4:14" x14ac:dyDescent="0.2">
      <c r="D1096" s="121"/>
      <c r="J1096" s="119" t="str">
        <f>IFERROR(VLOOKUP(D1096,Liste!A:B,2,0),"")</f>
        <v/>
      </c>
      <c r="L1096" s="119" t="str">
        <f>IFERROR(VLOOKUP(D1096,Liste!A:C,3,0),"")</f>
        <v/>
      </c>
      <c r="N1096" s="119" t="str">
        <f>IFERROR(VLOOKUP(D1096,Liste!A:E,4,0),"")</f>
        <v/>
      </c>
    </row>
    <row r="1097" spans="4:14" x14ac:dyDescent="0.2">
      <c r="D1097" s="121"/>
      <c r="J1097" s="119" t="str">
        <f>IFERROR(VLOOKUP(D1097,Liste!A:B,2,0),"")</f>
        <v/>
      </c>
      <c r="L1097" s="119" t="str">
        <f>IFERROR(VLOOKUP(D1097,Liste!A:C,3,0),"")</f>
        <v/>
      </c>
      <c r="N1097" s="119" t="str">
        <f>IFERROR(VLOOKUP(D1097,Liste!A:E,4,0),"")</f>
        <v/>
      </c>
    </row>
    <row r="1098" spans="4:14" x14ac:dyDescent="0.2">
      <c r="D1098" s="121"/>
      <c r="J1098" s="119" t="str">
        <f>IFERROR(VLOOKUP(D1098,Liste!A:B,2,0),"")</f>
        <v/>
      </c>
      <c r="L1098" s="119" t="str">
        <f>IFERROR(VLOOKUP(D1098,Liste!A:C,3,0),"")</f>
        <v/>
      </c>
      <c r="N1098" s="119" t="str">
        <f>IFERROR(VLOOKUP(D1098,Liste!A:E,4,0),"")</f>
        <v/>
      </c>
    </row>
    <row r="1099" spans="4:14" x14ac:dyDescent="0.2">
      <c r="D1099" s="121"/>
      <c r="J1099" s="119" t="str">
        <f>IFERROR(VLOOKUP(D1099,Liste!A:B,2,0),"")</f>
        <v/>
      </c>
      <c r="L1099" s="119" t="str">
        <f>IFERROR(VLOOKUP(D1099,Liste!A:C,3,0),"")</f>
        <v/>
      </c>
      <c r="N1099" s="119" t="str">
        <f>IFERROR(VLOOKUP(D1099,Liste!A:E,4,0),"")</f>
        <v/>
      </c>
    </row>
    <row r="1100" spans="4:14" x14ac:dyDescent="0.2">
      <c r="D1100" s="121"/>
      <c r="J1100" s="119" t="str">
        <f>IFERROR(VLOOKUP(D1100,Liste!A:B,2,0),"")</f>
        <v/>
      </c>
      <c r="L1100" s="119" t="str">
        <f>IFERROR(VLOOKUP(D1100,Liste!A:C,3,0),"")</f>
        <v/>
      </c>
      <c r="N1100" s="119" t="str">
        <f>IFERROR(VLOOKUP(D1100,Liste!A:E,4,0),"")</f>
        <v/>
      </c>
    </row>
    <row r="1101" spans="4:14" x14ac:dyDescent="0.2">
      <c r="D1101" s="121"/>
      <c r="J1101" s="119" t="str">
        <f>IFERROR(VLOOKUP(D1101,Liste!A:B,2,0),"")</f>
        <v/>
      </c>
      <c r="L1101" s="119" t="str">
        <f>IFERROR(VLOOKUP(D1101,Liste!A:C,3,0),"")</f>
        <v/>
      </c>
      <c r="N1101" s="119" t="str">
        <f>IFERROR(VLOOKUP(D1101,Liste!A:E,4,0),"")</f>
        <v/>
      </c>
    </row>
    <row r="1102" spans="4:14" x14ac:dyDescent="0.2">
      <c r="D1102" s="121"/>
      <c r="J1102" s="119" t="str">
        <f>IFERROR(VLOOKUP(D1102,Liste!A:B,2,0),"")</f>
        <v/>
      </c>
      <c r="L1102" s="119" t="str">
        <f>IFERROR(VLOOKUP(D1102,Liste!A:C,3,0),"")</f>
        <v/>
      </c>
      <c r="N1102" s="119" t="str">
        <f>IFERROR(VLOOKUP(D1102,Liste!A:E,4,0),"")</f>
        <v/>
      </c>
    </row>
    <row r="1103" spans="4:14" x14ac:dyDescent="0.2">
      <c r="D1103" s="121"/>
      <c r="J1103" s="119" t="str">
        <f>IFERROR(VLOOKUP(D1103,Liste!A:B,2,0),"")</f>
        <v/>
      </c>
      <c r="L1103" s="119" t="str">
        <f>IFERROR(VLOOKUP(D1103,Liste!A:C,3,0),"")</f>
        <v/>
      </c>
      <c r="N1103" s="119" t="str">
        <f>IFERROR(VLOOKUP(D1103,Liste!A:E,4,0),"")</f>
        <v/>
      </c>
    </row>
    <row r="1104" spans="4:14" x14ac:dyDescent="0.2">
      <c r="D1104" s="121"/>
      <c r="J1104" s="119" t="str">
        <f>IFERROR(VLOOKUP(D1104,Liste!A:B,2,0),"")</f>
        <v/>
      </c>
      <c r="L1104" s="119" t="str">
        <f>IFERROR(VLOOKUP(D1104,Liste!A:C,3,0),"")</f>
        <v/>
      </c>
      <c r="N1104" s="119" t="str">
        <f>IFERROR(VLOOKUP(D1104,Liste!A:E,4,0),"")</f>
        <v/>
      </c>
    </row>
    <row r="1105" spans="4:14" x14ac:dyDescent="0.2">
      <c r="D1105" s="121"/>
      <c r="J1105" s="119" t="str">
        <f>IFERROR(VLOOKUP(D1105,Liste!A:B,2,0),"")</f>
        <v/>
      </c>
      <c r="L1105" s="119" t="str">
        <f>IFERROR(VLOOKUP(D1105,Liste!A:C,3,0),"")</f>
        <v/>
      </c>
      <c r="N1105" s="119" t="str">
        <f>IFERROR(VLOOKUP(D1105,Liste!A:E,4,0),"")</f>
        <v/>
      </c>
    </row>
    <row r="1106" spans="4:14" x14ac:dyDescent="0.2">
      <c r="D1106" s="121"/>
      <c r="J1106" s="119" t="str">
        <f>IFERROR(VLOOKUP(D1106,Liste!A:B,2,0),"")</f>
        <v/>
      </c>
      <c r="L1106" s="119" t="str">
        <f>IFERROR(VLOOKUP(D1106,Liste!A:C,3,0),"")</f>
        <v/>
      </c>
      <c r="N1106" s="119" t="str">
        <f>IFERROR(VLOOKUP(D1106,Liste!A:E,4,0),"")</f>
        <v/>
      </c>
    </row>
    <row r="1107" spans="4:14" x14ac:dyDescent="0.2">
      <c r="D1107" s="121"/>
      <c r="J1107" s="119" t="str">
        <f>IFERROR(VLOOKUP(D1107,Liste!A:B,2,0),"")</f>
        <v/>
      </c>
      <c r="L1107" s="119" t="str">
        <f>IFERROR(VLOOKUP(D1107,Liste!A:C,3,0),"")</f>
        <v/>
      </c>
      <c r="N1107" s="119" t="str">
        <f>IFERROR(VLOOKUP(D1107,Liste!A:E,4,0),"")</f>
        <v/>
      </c>
    </row>
    <row r="1108" spans="4:14" x14ac:dyDescent="0.2">
      <c r="D1108" s="121"/>
      <c r="J1108" s="119" t="str">
        <f>IFERROR(VLOOKUP(D1108,Liste!A:B,2,0),"")</f>
        <v/>
      </c>
      <c r="L1108" s="119" t="str">
        <f>IFERROR(VLOOKUP(D1108,Liste!A:C,3,0),"")</f>
        <v/>
      </c>
      <c r="N1108" s="119" t="str">
        <f>IFERROR(VLOOKUP(D1108,Liste!A:E,4,0),"")</f>
        <v/>
      </c>
    </row>
    <row r="1109" spans="4:14" x14ac:dyDescent="0.2">
      <c r="D1109" s="121"/>
      <c r="J1109" s="119" t="str">
        <f>IFERROR(VLOOKUP(D1109,Liste!A:B,2,0),"")</f>
        <v/>
      </c>
      <c r="L1109" s="119" t="str">
        <f>IFERROR(VLOOKUP(D1109,Liste!A:C,3,0),"")</f>
        <v/>
      </c>
      <c r="N1109" s="119" t="str">
        <f>IFERROR(VLOOKUP(D1109,Liste!A:E,4,0),"")</f>
        <v/>
      </c>
    </row>
    <row r="1110" spans="4:14" x14ac:dyDescent="0.2">
      <c r="D1110" s="121"/>
      <c r="J1110" s="119" t="str">
        <f>IFERROR(VLOOKUP(D1110,Liste!A:B,2,0),"")</f>
        <v/>
      </c>
      <c r="L1110" s="119" t="str">
        <f>IFERROR(VLOOKUP(D1110,Liste!A:C,3,0),"")</f>
        <v/>
      </c>
      <c r="N1110" s="119" t="str">
        <f>IFERROR(VLOOKUP(D1110,Liste!A:E,4,0),"")</f>
        <v/>
      </c>
    </row>
    <row r="1111" spans="4:14" x14ac:dyDescent="0.2">
      <c r="D1111" s="121"/>
      <c r="J1111" s="119" t="str">
        <f>IFERROR(VLOOKUP(D1111,Liste!A:B,2,0),"")</f>
        <v/>
      </c>
      <c r="L1111" s="119" t="str">
        <f>IFERROR(VLOOKUP(D1111,Liste!A:C,3,0),"")</f>
        <v/>
      </c>
      <c r="N1111" s="119" t="str">
        <f>IFERROR(VLOOKUP(D1111,Liste!A:E,4,0),"")</f>
        <v/>
      </c>
    </row>
    <row r="1112" spans="4:14" x14ac:dyDescent="0.2">
      <c r="D1112" s="121"/>
      <c r="J1112" s="119" t="str">
        <f>IFERROR(VLOOKUP(D1112,Liste!A:B,2,0),"")</f>
        <v/>
      </c>
      <c r="L1112" s="119" t="str">
        <f>IFERROR(VLOOKUP(D1112,Liste!A:C,3,0),"")</f>
        <v/>
      </c>
      <c r="N1112" s="119" t="str">
        <f>IFERROR(VLOOKUP(D1112,Liste!A:E,4,0),"")</f>
        <v/>
      </c>
    </row>
    <row r="1113" spans="4:14" x14ac:dyDescent="0.2">
      <c r="D1113" s="121"/>
      <c r="J1113" s="119" t="str">
        <f>IFERROR(VLOOKUP(D1113,Liste!A:B,2,0),"")</f>
        <v/>
      </c>
      <c r="L1113" s="119" t="str">
        <f>IFERROR(VLOOKUP(D1113,Liste!A:C,3,0),"")</f>
        <v/>
      </c>
      <c r="N1113" s="119" t="str">
        <f>IFERROR(VLOOKUP(D1113,Liste!A:E,4,0),"")</f>
        <v/>
      </c>
    </row>
    <row r="1114" spans="4:14" x14ac:dyDescent="0.2">
      <c r="D1114" s="121"/>
      <c r="J1114" s="119" t="str">
        <f>IFERROR(VLOOKUP(D1114,Liste!A:B,2,0),"")</f>
        <v/>
      </c>
      <c r="L1114" s="119" t="str">
        <f>IFERROR(VLOOKUP(D1114,Liste!A:C,3,0),"")</f>
        <v/>
      </c>
      <c r="N1114" s="119" t="str">
        <f>IFERROR(VLOOKUP(D1114,Liste!A:E,4,0),"")</f>
        <v/>
      </c>
    </row>
    <row r="1115" spans="4:14" x14ac:dyDescent="0.2">
      <c r="D1115" s="121"/>
      <c r="J1115" s="119" t="str">
        <f>IFERROR(VLOOKUP(D1115,Liste!A:B,2,0),"")</f>
        <v/>
      </c>
      <c r="L1115" s="119" t="str">
        <f>IFERROR(VLOOKUP(D1115,Liste!A:C,3,0),"")</f>
        <v/>
      </c>
      <c r="N1115" s="119" t="str">
        <f>IFERROR(VLOOKUP(D1115,Liste!A:E,4,0),"")</f>
        <v/>
      </c>
    </row>
    <row r="1116" spans="4:14" x14ac:dyDescent="0.2">
      <c r="D1116" s="121"/>
      <c r="J1116" s="119" t="str">
        <f>IFERROR(VLOOKUP(D1116,Liste!A:B,2,0),"")</f>
        <v/>
      </c>
      <c r="L1116" s="119" t="str">
        <f>IFERROR(VLOOKUP(D1116,Liste!A:C,3,0),"")</f>
        <v/>
      </c>
      <c r="N1116" s="119" t="str">
        <f>IFERROR(VLOOKUP(D1116,Liste!A:E,4,0),"")</f>
        <v/>
      </c>
    </row>
    <row r="1117" spans="4:14" x14ac:dyDescent="0.2">
      <c r="D1117" s="121"/>
      <c r="J1117" s="119" t="str">
        <f>IFERROR(VLOOKUP(D1117,Liste!A:B,2,0),"")</f>
        <v/>
      </c>
      <c r="L1117" s="119" t="str">
        <f>IFERROR(VLOOKUP(D1117,Liste!A:C,3,0),"")</f>
        <v/>
      </c>
      <c r="N1117" s="119" t="str">
        <f>IFERROR(VLOOKUP(D1117,Liste!A:E,4,0),"")</f>
        <v/>
      </c>
    </row>
    <row r="1118" spans="4:14" x14ac:dyDescent="0.2">
      <c r="D1118" s="121"/>
      <c r="J1118" s="119" t="str">
        <f>IFERROR(VLOOKUP(D1118,Liste!A:B,2,0),"")</f>
        <v/>
      </c>
      <c r="L1118" s="119" t="str">
        <f>IFERROR(VLOOKUP(D1118,Liste!A:C,3,0),"")</f>
        <v/>
      </c>
      <c r="N1118" s="119" t="str">
        <f>IFERROR(VLOOKUP(D1118,Liste!A:E,4,0),"")</f>
        <v/>
      </c>
    </row>
    <row r="1119" spans="4:14" x14ac:dyDescent="0.2">
      <c r="D1119" s="121"/>
      <c r="J1119" s="119" t="str">
        <f>IFERROR(VLOOKUP(D1119,Liste!A:B,2,0),"")</f>
        <v/>
      </c>
      <c r="L1119" s="119" t="str">
        <f>IFERROR(VLOOKUP(D1119,Liste!A:C,3,0),"")</f>
        <v/>
      </c>
      <c r="N1119" s="119" t="str">
        <f>IFERROR(VLOOKUP(D1119,Liste!A:E,4,0),"")</f>
        <v/>
      </c>
    </row>
    <row r="1120" spans="4:14" x14ac:dyDescent="0.2">
      <c r="D1120" s="121"/>
      <c r="J1120" s="119" t="str">
        <f>IFERROR(VLOOKUP(D1120,Liste!A:B,2,0),"")</f>
        <v/>
      </c>
      <c r="L1120" s="119" t="str">
        <f>IFERROR(VLOOKUP(D1120,Liste!A:C,3,0),"")</f>
        <v/>
      </c>
      <c r="N1120" s="119" t="str">
        <f>IFERROR(VLOOKUP(D1120,Liste!A:E,4,0),"")</f>
        <v/>
      </c>
    </row>
    <row r="1121" spans="4:14" x14ac:dyDescent="0.2">
      <c r="D1121" s="121"/>
      <c r="J1121" s="119" t="str">
        <f>IFERROR(VLOOKUP(D1121,Liste!A:B,2,0),"")</f>
        <v/>
      </c>
      <c r="L1121" s="119" t="str">
        <f>IFERROR(VLOOKUP(D1121,Liste!A:C,3,0),"")</f>
        <v/>
      </c>
      <c r="N1121" s="119" t="str">
        <f>IFERROR(VLOOKUP(D1121,Liste!A:E,4,0),"")</f>
        <v/>
      </c>
    </row>
    <row r="1122" spans="4:14" x14ac:dyDescent="0.2">
      <c r="D1122" s="121"/>
      <c r="J1122" s="119" t="str">
        <f>IFERROR(VLOOKUP(D1122,Liste!A:B,2,0),"")</f>
        <v/>
      </c>
      <c r="L1122" s="119" t="str">
        <f>IFERROR(VLOOKUP(D1122,Liste!A:C,3,0),"")</f>
        <v/>
      </c>
      <c r="N1122" s="119" t="str">
        <f>IFERROR(VLOOKUP(D1122,Liste!A:E,4,0),"")</f>
        <v/>
      </c>
    </row>
    <row r="1123" spans="4:14" x14ac:dyDescent="0.2">
      <c r="D1123" s="121"/>
      <c r="J1123" s="119" t="str">
        <f>IFERROR(VLOOKUP(D1123,Liste!A:B,2,0),"")</f>
        <v/>
      </c>
      <c r="L1123" s="119" t="str">
        <f>IFERROR(VLOOKUP(D1123,Liste!A:C,3,0),"")</f>
        <v/>
      </c>
      <c r="N1123" s="119" t="str">
        <f>IFERROR(VLOOKUP(D1123,Liste!A:E,4,0),"")</f>
        <v/>
      </c>
    </row>
    <row r="1124" spans="4:14" x14ac:dyDescent="0.2">
      <c r="D1124" s="121"/>
      <c r="J1124" s="119" t="str">
        <f>IFERROR(VLOOKUP(D1124,Liste!A:B,2,0),"")</f>
        <v/>
      </c>
      <c r="L1124" s="119" t="str">
        <f>IFERROR(VLOOKUP(D1124,Liste!A:C,3,0),"")</f>
        <v/>
      </c>
      <c r="N1124" s="119" t="str">
        <f>IFERROR(VLOOKUP(D1124,Liste!A:E,4,0),"")</f>
        <v/>
      </c>
    </row>
    <row r="1125" spans="4:14" x14ac:dyDescent="0.2">
      <c r="D1125" s="121"/>
      <c r="J1125" s="119" t="str">
        <f>IFERROR(VLOOKUP(D1125,Liste!A:B,2,0),"")</f>
        <v/>
      </c>
      <c r="L1125" s="119" t="str">
        <f>IFERROR(VLOOKUP(D1125,Liste!A:C,3,0),"")</f>
        <v/>
      </c>
      <c r="N1125" s="119" t="str">
        <f>IFERROR(VLOOKUP(D1125,Liste!A:E,4,0),"")</f>
        <v/>
      </c>
    </row>
    <row r="1126" spans="4:14" x14ac:dyDescent="0.2">
      <c r="D1126" s="121"/>
      <c r="J1126" s="119" t="str">
        <f>IFERROR(VLOOKUP(D1126,Liste!A:B,2,0),"")</f>
        <v/>
      </c>
      <c r="L1126" s="119" t="str">
        <f>IFERROR(VLOOKUP(D1126,Liste!A:C,3,0),"")</f>
        <v/>
      </c>
      <c r="N1126" s="119" t="str">
        <f>IFERROR(VLOOKUP(D1126,Liste!A:E,4,0),"")</f>
        <v/>
      </c>
    </row>
    <row r="1127" spans="4:14" x14ac:dyDescent="0.2">
      <c r="D1127" s="121"/>
      <c r="J1127" s="119" t="str">
        <f>IFERROR(VLOOKUP(D1127,Liste!A:B,2,0),"")</f>
        <v/>
      </c>
      <c r="L1127" s="119" t="str">
        <f>IFERROR(VLOOKUP(D1127,Liste!A:C,3,0),"")</f>
        <v/>
      </c>
      <c r="N1127" s="119" t="str">
        <f>IFERROR(VLOOKUP(D1127,Liste!A:E,4,0),"")</f>
        <v/>
      </c>
    </row>
    <row r="1128" spans="4:14" x14ac:dyDescent="0.2">
      <c r="D1128" s="121"/>
      <c r="J1128" s="119" t="str">
        <f>IFERROR(VLOOKUP(D1128,Liste!A:B,2,0),"")</f>
        <v/>
      </c>
      <c r="L1128" s="119" t="str">
        <f>IFERROR(VLOOKUP(D1128,Liste!A:C,3,0),"")</f>
        <v/>
      </c>
      <c r="N1128" s="119" t="str">
        <f>IFERROR(VLOOKUP(D1128,Liste!A:E,4,0),"")</f>
        <v/>
      </c>
    </row>
    <row r="1129" spans="4:14" x14ac:dyDescent="0.2">
      <c r="D1129" s="121"/>
      <c r="J1129" s="119" t="str">
        <f>IFERROR(VLOOKUP(D1129,Liste!A:B,2,0),"")</f>
        <v/>
      </c>
      <c r="L1129" s="119" t="str">
        <f>IFERROR(VLOOKUP(D1129,Liste!A:C,3,0),"")</f>
        <v/>
      </c>
      <c r="N1129" s="119" t="str">
        <f>IFERROR(VLOOKUP(D1129,Liste!A:E,4,0),"")</f>
        <v/>
      </c>
    </row>
    <row r="1130" spans="4:14" x14ac:dyDescent="0.2">
      <c r="D1130" s="121"/>
      <c r="J1130" s="119" t="str">
        <f>IFERROR(VLOOKUP(D1130,Liste!A:B,2,0),"")</f>
        <v/>
      </c>
      <c r="L1130" s="119" t="str">
        <f>IFERROR(VLOOKUP(D1130,Liste!A:C,3,0),"")</f>
        <v/>
      </c>
      <c r="N1130" s="119" t="str">
        <f>IFERROR(VLOOKUP(D1130,Liste!A:E,4,0),"")</f>
        <v/>
      </c>
    </row>
    <row r="1131" spans="4:14" x14ac:dyDescent="0.2">
      <c r="D1131" s="121"/>
      <c r="J1131" s="119" t="str">
        <f>IFERROR(VLOOKUP(D1131,Liste!A:B,2,0),"")</f>
        <v/>
      </c>
      <c r="L1131" s="119" t="str">
        <f>IFERROR(VLOOKUP(D1131,Liste!A:C,3,0),"")</f>
        <v/>
      </c>
      <c r="N1131" s="119" t="str">
        <f>IFERROR(VLOOKUP(D1131,Liste!A:E,4,0),"")</f>
        <v/>
      </c>
    </row>
    <row r="1132" spans="4:14" x14ac:dyDescent="0.2">
      <c r="D1132" s="121"/>
      <c r="J1132" s="119" t="str">
        <f>IFERROR(VLOOKUP(D1132,Liste!A:B,2,0),"")</f>
        <v/>
      </c>
      <c r="L1132" s="119" t="str">
        <f>IFERROR(VLOOKUP(D1132,Liste!A:C,3,0),"")</f>
        <v/>
      </c>
      <c r="N1132" s="119" t="str">
        <f>IFERROR(VLOOKUP(D1132,Liste!A:E,4,0),"")</f>
        <v/>
      </c>
    </row>
    <row r="1133" spans="4:14" x14ac:dyDescent="0.2">
      <c r="D1133" s="121"/>
      <c r="J1133" s="119" t="str">
        <f>IFERROR(VLOOKUP(D1133,Liste!A:B,2,0),"")</f>
        <v/>
      </c>
      <c r="L1133" s="119" t="str">
        <f>IFERROR(VLOOKUP(D1133,Liste!A:C,3,0),"")</f>
        <v/>
      </c>
      <c r="N1133" s="119" t="str">
        <f>IFERROR(VLOOKUP(D1133,Liste!A:E,4,0),"")</f>
        <v/>
      </c>
    </row>
    <row r="1134" spans="4:14" x14ac:dyDescent="0.2">
      <c r="D1134" s="121"/>
      <c r="J1134" s="119" t="str">
        <f>IFERROR(VLOOKUP(D1134,Liste!A:B,2,0),"")</f>
        <v/>
      </c>
      <c r="L1134" s="119" t="str">
        <f>IFERROR(VLOOKUP(D1134,Liste!A:C,3,0),"")</f>
        <v/>
      </c>
      <c r="N1134" s="119" t="str">
        <f>IFERROR(VLOOKUP(D1134,Liste!A:E,4,0),"")</f>
        <v/>
      </c>
    </row>
    <row r="1135" spans="4:14" x14ac:dyDescent="0.2">
      <c r="D1135" s="121"/>
      <c r="J1135" s="119" t="str">
        <f>IFERROR(VLOOKUP(D1135,Liste!A:B,2,0),"")</f>
        <v/>
      </c>
      <c r="L1135" s="119" t="str">
        <f>IFERROR(VLOOKUP(D1135,Liste!A:C,3,0),"")</f>
        <v/>
      </c>
      <c r="N1135" s="119" t="str">
        <f>IFERROR(VLOOKUP(D1135,Liste!A:E,4,0),"")</f>
        <v/>
      </c>
    </row>
    <row r="1136" spans="4:14" x14ac:dyDescent="0.2">
      <c r="D1136" s="121"/>
      <c r="J1136" s="119" t="str">
        <f>IFERROR(VLOOKUP(D1136,Liste!A:B,2,0),"")</f>
        <v/>
      </c>
      <c r="L1136" s="119" t="str">
        <f>IFERROR(VLOOKUP(D1136,Liste!A:C,3,0),"")</f>
        <v/>
      </c>
      <c r="N1136" s="119" t="str">
        <f>IFERROR(VLOOKUP(D1136,Liste!A:E,4,0),"")</f>
        <v/>
      </c>
    </row>
    <row r="1137" spans="4:14" x14ac:dyDescent="0.2">
      <c r="D1137" s="121"/>
      <c r="J1137" s="119" t="str">
        <f>IFERROR(VLOOKUP(D1137,Liste!A:B,2,0),"")</f>
        <v/>
      </c>
      <c r="L1137" s="119" t="str">
        <f>IFERROR(VLOOKUP(D1137,Liste!A:C,3,0),"")</f>
        <v/>
      </c>
      <c r="N1137" s="119" t="str">
        <f>IFERROR(VLOOKUP(D1137,Liste!A:E,4,0),"")</f>
        <v/>
      </c>
    </row>
    <row r="1138" spans="4:14" x14ac:dyDescent="0.2">
      <c r="D1138" s="121"/>
      <c r="J1138" s="119" t="str">
        <f>IFERROR(VLOOKUP(D1138,Liste!A:B,2,0),"")</f>
        <v/>
      </c>
      <c r="L1138" s="119" t="str">
        <f>IFERROR(VLOOKUP(D1138,Liste!A:C,3,0),"")</f>
        <v/>
      </c>
      <c r="N1138" s="119" t="str">
        <f>IFERROR(VLOOKUP(D1138,Liste!A:E,4,0),"")</f>
        <v/>
      </c>
    </row>
    <row r="1139" spans="4:14" x14ac:dyDescent="0.2">
      <c r="D1139" s="121"/>
      <c r="J1139" s="119" t="str">
        <f>IFERROR(VLOOKUP(D1139,Liste!A:B,2,0),"")</f>
        <v/>
      </c>
      <c r="L1139" s="119" t="str">
        <f>IFERROR(VLOOKUP(D1139,Liste!A:C,3,0),"")</f>
        <v/>
      </c>
      <c r="N1139" s="119" t="str">
        <f>IFERROR(VLOOKUP(D1139,Liste!A:E,4,0),"")</f>
        <v/>
      </c>
    </row>
    <row r="1140" spans="4:14" x14ac:dyDescent="0.2">
      <c r="D1140" s="121"/>
      <c r="J1140" s="119" t="str">
        <f>IFERROR(VLOOKUP(D1140,Liste!A:B,2,0),"")</f>
        <v/>
      </c>
      <c r="L1140" s="119" t="str">
        <f>IFERROR(VLOOKUP(D1140,Liste!A:C,3,0),"")</f>
        <v/>
      </c>
      <c r="N1140" s="119" t="str">
        <f>IFERROR(VLOOKUP(D1140,Liste!A:E,4,0),"")</f>
        <v/>
      </c>
    </row>
    <row r="1141" spans="4:14" x14ac:dyDescent="0.2">
      <c r="D1141" s="121"/>
      <c r="J1141" s="119" t="str">
        <f>IFERROR(VLOOKUP(D1141,Liste!A:B,2,0),"")</f>
        <v/>
      </c>
      <c r="L1141" s="119" t="str">
        <f>IFERROR(VLOOKUP(D1141,Liste!A:C,3,0),"")</f>
        <v/>
      </c>
      <c r="N1141" s="119" t="str">
        <f>IFERROR(VLOOKUP(D1141,Liste!A:E,4,0),"")</f>
        <v/>
      </c>
    </row>
    <row r="1142" spans="4:14" x14ac:dyDescent="0.2">
      <c r="D1142" s="121"/>
      <c r="J1142" s="119" t="str">
        <f>IFERROR(VLOOKUP(D1142,Liste!A:B,2,0),"")</f>
        <v/>
      </c>
      <c r="L1142" s="119" t="str">
        <f>IFERROR(VLOOKUP(D1142,Liste!A:C,3,0),"")</f>
        <v/>
      </c>
      <c r="N1142" s="119" t="str">
        <f>IFERROR(VLOOKUP(D1142,Liste!A:E,4,0),"")</f>
        <v/>
      </c>
    </row>
    <row r="1143" spans="4:14" x14ac:dyDescent="0.2">
      <c r="D1143" s="121"/>
      <c r="J1143" s="119" t="str">
        <f>IFERROR(VLOOKUP(D1143,Liste!A:B,2,0),"")</f>
        <v/>
      </c>
      <c r="L1143" s="119" t="str">
        <f>IFERROR(VLOOKUP(D1143,Liste!A:C,3,0),"")</f>
        <v/>
      </c>
      <c r="N1143" s="119" t="str">
        <f>IFERROR(VLOOKUP(D1143,Liste!A:E,4,0),"")</f>
        <v/>
      </c>
    </row>
    <row r="1144" spans="4:14" x14ac:dyDescent="0.2">
      <c r="D1144" s="121"/>
      <c r="J1144" s="119" t="str">
        <f>IFERROR(VLOOKUP(D1144,Liste!A:B,2,0),"")</f>
        <v/>
      </c>
      <c r="L1144" s="119" t="str">
        <f>IFERROR(VLOOKUP(D1144,Liste!A:C,3,0),"")</f>
        <v/>
      </c>
      <c r="N1144" s="119" t="str">
        <f>IFERROR(VLOOKUP(D1144,Liste!A:E,4,0),"")</f>
        <v/>
      </c>
    </row>
    <row r="1145" spans="4:14" x14ac:dyDescent="0.2">
      <c r="D1145" s="121"/>
      <c r="J1145" s="119" t="str">
        <f>IFERROR(VLOOKUP(D1145,Liste!A:B,2,0),"")</f>
        <v/>
      </c>
      <c r="L1145" s="119" t="str">
        <f>IFERROR(VLOOKUP(D1145,Liste!A:C,3,0),"")</f>
        <v/>
      </c>
      <c r="N1145" s="119" t="str">
        <f>IFERROR(VLOOKUP(D1145,Liste!A:E,4,0),"")</f>
        <v/>
      </c>
    </row>
    <row r="1146" spans="4:14" x14ac:dyDescent="0.2">
      <c r="D1146" s="121"/>
      <c r="J1146" s="119" t="str">
        <f>IFERROR(VLOOKUP(D1146,Liste!A:B,2,0),"")</f>
        <v/>
      </c>
      <c r="L1146" s="119" t="str">
        <f>IFERROR(VLOOKUP(D1146,Liste!A:C,3,0),"")</f>
        <v/>
      </c>
      <c r="N1146" s="119" t="str">
        <f>IFERROR(VLOOKUP(D1146,Liste!A:E,4,0),"")</f>
        <v/>
      </c>
    </row>
    <row r="1147" spans="4:14" x14ac:dyDescent="0.2">
      <c r="D1147" s="121"/>
      <c r="J1147" s="119" t="str">
        <f>IFERROR(VLOOKUP(D1147,Liste!A:B,2,0),"")</f>
        <v/>
      </c>
      <c r="L1147" s="119" t="str">
        <f>IFERROR(VLOOKUP(D1147,Liste!A:C,3,0),"")</f>
        <v/>
      </c>
      <c r="N1147" s="119" t="str">
        <f>IFERROR(VLOOKUP(D1147,Liste!A:E,4,0),"")</f>
        <v/>
      </c>
    </row>
    <row r="1148" spans="4:14" x14ac:dyDescent="0.2">
      <c r="D1148" s="121"/>
      <c r="J1148" s="119" t="str">
        <f>IFERROR(VLOOKUP(D1148,Liste!A:B,2,0),"")</f>
        <v/>
      </c>
      <c r="L1148" s="119" t="str">
        <f>IFERROR(VLOOKUP(D1148,Liste!A:C,3,0),"")</f>
        <v/>
      </c>
      <c r="N1148" s="119" t="str">
        <f>IFERROR(VLOOKUP(D1148,Liste!A:E,4,0),"")</f>
        <v/>
      </c>
    </row>
    <row r="1149" spans="4:14" x14ac:dyDescent="0.2">
      <c r="D1149" s="121"/>
      <c r="J1149" s="119" t="str">
        <f>IFERROR(VLOOKUP(D1149,Liste!A:B,2,0),"")</f>
        <v/>
      </c>
      <c r="L1149" s="119" t="str">
        <f>IFERROR(VLOOKUP(D1149,Liste!A:C,3,0),"")</f>
        <v/>
      </c>
      <c r="N1149" s="119" t="str">
        <f>IFERROR(VLOOKUP(D1149,Liste!A:E,4,0),"")</f>
        <v/>
      </c>
    </row>
    <row r="1150" spans="4:14" x14ac:dyDescent="0.2">
      <c r="D1150" s="121"/>
      <c r="J1150" s="119" t="str">
        <f>IFERROR(VLOOKUP(D1150,Liste!A:B,2,0),"")</f>
        <v/>
      </c>
      <c r="L1150" s="119" t="str">
        <f>IFERROR(VLOOKUP(D1150,Liste!A:C,3,0),"")</f>
        <v/>
      </c>
      <c r="N1150" s="119" t="str">
        <f>IFERROR(VLOOKUP(D1150,Liste!A:E,4,0),"")</f>
        <v/>
      </c>
    </row>
    <row r="1151" spans="4:14" x14ac:dyDescent="0.2">
      <c r="D1151" s="121"/>
      <c r="J1151" s="119" t="str">
        <f>IFERROR(VLOOKUP(D1151,Liste!A:B,2,0),"")</f>
        <v/>
      </c>
      <c r="L1151" s="119" t="str">
        <f>IFERROR(VLOOKUP(D1151,Liste!A:C,3,0),"")</f>
        <v/>
      </c>
      <c r="N1151" s="119" t="str">
        <f>IFERROR(VLOOKUP(D1151,Liste!A:E,4,0),"")</f>
        <v/>
      </c>
    </row>
    <row r="1152" spans="4:14" x14ac:dyDescent="0.2">
      <c r="D1152" s="121"/>
      <c r="J1152" s="119" t="str">
        <f>IFERROR(VLOOKUP(D1152,Liste!A:B,2,0),"")</f>
        <v/>
      </c>
      <c r="L1152" s="119" t="str">
        <f>IFERROR(VLOOKUP(D1152,Liste!A:C,3,0),"")</f>
        <v/>
      </c>
      <c r="N1152" s="119" t="str">
        <f>IFERROR(VLOOKUP(D1152,Liste!A:E,4,0),"")</f>
        <v/>
      </c>
    </row>
    <row r="1153" spans="4:14" x14ac:dyDescent="0.2">
      <c r="D1153" s="121"/>
      <c r="J1153" s="119" t="str">
        <f>IFERROR(VLOOKUP(D1153,Liste!A:B,2,0),"")</f>
        <v/>
      </c>
      <c r="L1153" s="119" t="str">
        <f>IFERROR(VLOOKUP(D1153,Liste!A:C,3,0),"")</f>
        <v/>
      </c>
      <c r="N1153" s="119" t="str">
        <f>IFERROR(VLOOKUP(D1153,Liste!A:E,4,0),"")</f>
        <v/>
      </c>
    </row>
    <row r="1154" spans="4:14" x14ac:dyDescent="0.2">
      <c r="D1154" s="121"/>
      <c r="J1154" s="119" t="str">
        <f>IFERROR(VLOOKUP(D1154,Liste!A:B,2,0),"")</f>
        <v/>
      </c>
      <c r="L1154" s="119" t="str">
        <f>IFERROR(VLOOKUP(D1154,Liste!A:C,3,0),"")</f>
        <v/>
      </c>
      <c r="N1154" s="119" t="str">
        <f>IFERROR(VLOOKUP(D1154,Liste!A:E,4,0),"")</f>
        <v/>
      </c>
    </row>
    <row r="1155" spans="4:14" x14ac:dyDescent="0.2">
      <c r="D1155" s="121"/>
      <c r="J1155" s="119" t="str">
        <f>IFERROR(VLOOKUP(D1155,Liste!A:B,2,0),"")</f>
        <v/>
      </c>
      <c r="L1155" s="119" t="str">
        <f>IFERROR(VLOOKUP(D1155,Liste!A:C,3,0),"")</f>
        <v/>
      </c>
      <c r="N1155" s="119" t="str">
        <f>IFERROR(VLOOKUP(D1155,Liste!A:E,4,0),"")</f>
        <v/>
      </c>
    </row>
    <row r="1156" spans="4:14" x14ac:dyDescent="0.2">
      <c r="D1156" s="121"/>
      <c r="J1156" s="119" t="str">
        <f>IFERROR(VLOOKUP(D1156,Liste!A:B,2,0),"")</f>
        <v/>
      </c>
      <c r="L1156" s="119" t="str">
        <f>IFERROR(VLOOKUP(D1156,Liste!A:C,3,0),"")</f>
        <v/>
      </c>
      <c r="N1156" s="119" t="str">
        <f>IFERROR(VLOOKUP(D1156,Liste!A:E,4,0),"")</f>
        <v/>
      </c>
    </row>
    <row r="1157" spans="4:14" x14ac:dyDescent="0.2">
      <c r="D1157" s="121"/>
      <c r="J1157" s="119" t="str">
        <f>IFERROR(VLOOKUP(D1157,Liste!A:B,2,0),"")</f>
        <v/>
      </c>
      <c r="L1157" s="119" t="str">
        <f>IFERROR(VLOOKUP(D1157,Liste!A:C,3,0),"")</f>
        <v/>
      </c>
      <c r="N1157" s="119" t="str">
        <f>IFERROR(VLOOKUP(D1157,Liste!A:E,4,0),"")</f>
        <v/>
      </c>
    </row>
    <row r="1158" spans="4:14" x14ac:dyDescent="0.2">
      <c r="D1158" s="121"/>
      <c r="J1158" s="119" t="str">
        <f>IFERROR(VLOOKUP(D1158,Liste!A:B,2,0),"")</f>
        <v/>
      </c>
      <c r="L1158" s="119" t="str">
        <f>IFERROR(VLOOKUP(D1158,Liste!A:C,3,0),"")</f>
        <v/>
      </c>
      <c r="N1158" s="119" t="str">
        <f>IFERROR(VLOOKUP(D1158,Liste!A:E,4,0),"")</f>
        <v/>
      </c>
    </row>
    <row r="1159" spans="4:14" x14ac:dyDescent="0.2">
      <c r="D1159" s="121"/>
      <c r="J1159" s="119" t="str">
        <f>IFERROR(VLOOKUP(D1159,Liste!A:B,2,0),"")</f>
        <v/>
      </c>
      <c r="L1159" s="119" t="str">
        <f>IFERROR(VLOOKUP(D1159,Liste!A:C,3,0),"")</f>
        <v/>
      </c>
      <c r="N1159" s="119" t="str">
        <f>IFERROR(VLOOKUP(D1159,Liste!A:E,4,0),"")</f>
        <v/>
      </c>
    </row>
    <row r="1160" spans="4:14" x14ac:dyDescent="0.2">
      <c r="D1160" s="121"/>
      <c r="J1160" s="119" t="str">
        <f>IFERROR(VLOOKUP(D1160,Liste!A:B,2,0),"")</f>
        <v/>
      </c>
      <c r="L1160" s="119" t="str">
        <f>IFERROR(VLOOKUP(D1160,Liste!A:C,3,0),"")</f>
        <v/>
      </c>
      <c r="N1160" s="119" t="str">
        <f>IFERROR(VLOOKUP(D1160,Liste!A:E,4,0),"")</f>
        <v/>
      </c>
    </row>
    <row r="1161" spans="4:14" x14ac:dyDescent="0.2">
      <c r="D1161" s="121"/>
      <c r="J1161" s="119" t="str">
        <f>IFERROR(VLOOKUP(D1161,Liste!A:B,2,0),"")</f>
        <v/>
      </c>
      <c r="L1161" s="119" t="str">
        <f>IFERROR(VLOOKUP(D1161,Liste!A:C,3,0),"")</f>
        <v/>
      </c>
      <c r="N1161" s="119" t="str">
        <f>IFERROR(VLOOKUP(D1161,Liste!A:E,4,0),"")</f>
        <v/>
      </c>
    </row>
    <row r="1162" spans="4:14" x14ac:dyDescent="0.2">
      <c r="D1162" s="121"/>
      <c r="J1162" s="119" t="str">
        <f>IFERROR(VLOOKUP(D1162,Liste!A:B,2,0),"")</f>
        <v/>
      </c>
      <c r="L1162" s="119" t="str">
        <f>IFERROR(VLOOKUP(D1162,Liste!A:C,3,0),"")</f>
        <v/>
      </c>
      <c r="N1162" s="119" t="str">
        <f>IFERROR(VLOOKUP(D1162,Liste!A:E,4,0),"")</f>
        <v/>
      </c>
    </row>
    <row r="1163" spans="4:14" x14ac:dyDescent="0.2">
      <c r="D1163" s="121"/>
      <c r="J1163" s="119" t="str">
        <f>IFERROR(VLOOKUP(D1163,Liste!A:B,2,0),"")</f>
        <v/>
      </c>
      <c r="L1163" s="119" t="str">
        <f>IFERROR(VLOOKUP(D1163,Liste!A:C,3,0),"")</f>
        <v/>
      </c>
      <c r="N1163" s="119" t="str">
        <f>IFERROR(VLOOKUP(D1163,Liste!A:E,4,0),"")</f>
        <v/>
      </c>
    </row>
    <row r="1164" spans="4:14" x14ac:dyDescent="0.2">
      <c r="D1164" s="121"/>
      <c r="J1164" s="119" t="str">
        <f>IFERROR(VLOOKUP(D1164,Liste!A:B,2,0),"")</f>
        <v/>
      </c>
      <c r="L1164" s="119" t="str">
        <f>IFERROR(VLOOKUP(D1164,Liste!A:C,3,0),"")</f>
        <v/>
      </c>
      <c r="N1164" s="119" t="str">
        <f>IFERROR(VLOOKUP(D1164,Liste!A:E,4,0),"")</f>
        <v/>
      </c>
    </row>
    <row r="1165" spans="4:14" x14ac:dyDescent="0.2">
      <c r="D1165" s="121"/>
      <c r="J1165" s="119" t="str">
        <f>IFERROR(VLOOKUP(D1165,Liste!A:B,2,0),"")</f>
        <v/>
      </c>
      <c r="L1165" s="119" t="str">
        <f>IFERROR(VLOOKUP(D1165,Liste!A:C,3,0),"")</f>
        <v/>
      </c>
      <c r="N1165" s="119" t="str">
        <f>IFERROR(VLOOKUP(D1165,Liste!A:E,4,0),"")</f>
        <v/>
      </c>
    </row>
    <row r="1166" spans="4:14" x14ac:dyDescent="0.2">
      <c r="D1166" s="121"/>
      <c r="J1166" s="119" t="str">
        <f>IFERROR(VLOOKUP(D1166,Liste!A:B,2,0),"")</f>
        <v/>
      </c>
      <c r="L1166" s="119" t="str">
        <f>IFERROR(VLOOKUP(D1166,Liste!A:C,3,0),"")</f>
        <v/>
      </c>
      <c r="N1166" s="119" t="str">
        <f>IFERROR(VLOOKUP(D1166,Liste!A:E,4,0),"")</f>
        <v/>
      </c>
    </row>
    <row r="1167" spans="4:14" x14ac:dyDescent="0.2">
      <c r="D1167" s="121"/>
      <c r="J1167" s="119" t="str">
        <f>IFERROR(VLOOKUP(D1167,Liste!A:B,2,0),"")</f>
        <v/>
      </c>
      <c r="L1167" s="119" t="str">
        <f>IFERROR(VLOOKUP(D1167,Liste!A:C,3,0),"")</f>
        <v/>
      </c>
      <c r="N1167" s="119" t="str">
        <f>IFERROR(VLOOKUP(D1167,Liste!A:E,4,0),"")</f>
        <v/>
      </c>
    </row>
    <row r="1168" spans="4:14" x14ac:dyDescent="0.2">
      <c r="D1168" s="121"/>
      <c r="J1168" s="119" t="str">
        <f>IFERROR(VLOOKUP(D1168,Liste!A:B,2,0),"")</f>
        <v/>
      </c>
      <c r="L1168" s="119" t="str">
        <f>IFERROR(VLOOKUP(D1168,Liste!A:C,3,0),"")</f>
        <v/>
      </c>
      <c r="N1168" s="119" t="str">
        <f>IFERROR(VLOOKUP(D1168,Liste!A:E,4,0),"")</f>
        <v/>
      </c>
    </row>
    <row r="1169" spans="4:14" x14ac:dyDescent="0.2">
      <c r="D1169" s="121"/>
      <c r="J1169" s="119" t="str">
        <f>IFERROR(VLOOKUP(D1169,Liste!A:B,2,0),"")</f>
        <v/>
      </c>
      <c r="L1169" s="119" t="str">
        <f>IFERROR(VLOOKUP(D1169,Liste!A:C,3,0),"")</f>
        <v/>
      </c>
      <c r="N1169" s="119" t="str">
        <f>IFERROR(VLOOKUP(D1169,Liste!A:E,4,0),"")</f>
        <v/>
      </c>
    </row>
    <row r="1170" spans="4:14" x14ac:dyDescent="0.2">
      <c r="D1170" s="121"/>
      <c r="J1170" s="119" t="str">
        <f>IFERROR(VLOOKUP(D1170,Liste!A:B,2,0),"")</f>
        <v/>
      </c>
      <c r="L1170" s="119" t="str">
        <f>IFERROR(VLOOKUP(D1170,Liste!A:C,3,0),"")</f>
        <v/>
      </c>
      <c r="N1170" s="119" t="str">
        <f>IFERROR(VLOOKUP(D1170,Liste!A:E,4,0),"")</f>
        <v/>
      </c>
    </row>
    <row r="1171" spans="4:14" x14ac:dyDescent="0.2">
      <c r="D1171" s="121"/>
      <c r="J1171" s="119" t="str">
        <f>IFERROR(VLOOKUP(D1171,Liste!A:B,2,0),"")</f>
        <v/>
      </c>
      <c r="L1171" s="119" t="str">
        <f>IFERROR(VLOOKUP(D1171,Liste!A:C,3,0),"")</f>
        <v/>
      </c>
      <c r="N1171" s="119" t="str">
        <f>IFERROR(VLOOKUP(D1171,Liste!A:E,4,0),"")</f>
        <v/>
      </c>
    </row>
    <row r="1172" spans="4:14" x14ac:dyDescent="0.2">
      <c r="D1172" s="121"/>
      <c r="J1172" s="119" t="str">
        <f>IFERROR(VLOOKUP(D1172,Liste!A:B,2,0),"")</f>
        <v/>
      </c>
      <c r="L1172" s="119" t="str">
        <f>IFERROR(VLOOKUP(D1172,Liste!A:C,3,0),"")</f>
        <v/>
      </c>
      <c r="N1172" s="119" t="str">
        <f>IFERROR(VLOOKUP(D1172,Liste!A:E,4,0),"")</f>
        <v/>
      </c>
    </row>
    <row r="1173" spans="4:14" x14ac:dyDescent="0.2">
      <c r="D1173" s="121"/>
      <c r="J1173" s="119" t="str">
        <f>IFERROR(VLOOKUP(D1173,Liste!A:B,2,0),"")</f>
        <v/>
      </c>
      <c r="L1173" s="119" t="str">
        <f>IFERROR(VLOOKUP(D1173,Liste!A:C,3,0),"")</f>
        <v/>
      </c>
      <c r="N1173" s="119" t="str">
        <f>IFERROR(VLOOKUP(D1173,Liste!A:E,4,0),"")</f>
        <v/>
      </c>
    </row>
    <row r="1174" spans="4:14" x14ac:dyDescent="0.2">
      <c r="D1174" s="121"/>
      <c r="J1174" s="119" t="str">
        <f>IFERROR(VLOOKUP(D1174,Liste!A:B,2,0),"")</f>
        <v/>
      </c>
      <c r="L1174" s="119" t="str">
        <f>IFERROR(VLOOKUP(D1174,Liste!A:C,3,0),"")</f>
        <v/>
      </c>
      <c r="N1174" s="119" t="str">
        <f>IFERROR(VLOOKUP(D1174,Liste!A:E,4,0),"")</f>
        <v/>
      </c>
    </row>
    <row r="1175" spans="4:14" x14ac:dyDescent="0.2">
      <c r="D1175" s="121"/>
      <c r="J1175" s="119" t="str">
        <f>IFERROR(VLOOKUP(D1175,Liste!A:B,2,0),"")</f>
        <v/>
      </c>
      <c r="L1175" s="119" t="str">
        <f>IFERROR(VLOOKUP(D1175,Liste!A:C,3,0),"")</f>
        <v/>
      </c>
      <c r="N1175" s="119" t="str">
        <f>IFERROR(VLOOKUP(D1175,Liste!A:E,4,0),"")</f>
        <v/>
      </c>
    </row>
    <row r="1176" spans="4:14" x14ac:dyDescent="0.2">
      <c r="D1176" s="121"/>
      <c r="J1176" s="119" t="str">
        <f>IFERROR(VLOOKUP(D1176,Liste!A:B,2,0),"")</f>
        <v/>
      </c>
      <c r="L1176" s="119" t="str">
        <f>IFERROR(VLOOKUP(D1176,Liste!A:C,3,0),"")</f>
        <v/>
      </c>
      <c r="N1176" s="119" t="str">
        <f>IFERROR(VLOOKUP(D1176,Liste!A:E,4,0),"")</f>
        <v/>
      </c>
    </row>
    <row r="1177" spans="4:14" x14ac:dyDescent="0.2">
      <c r="D1177" s="121"/>
      <c r="J1177" s="119" t="str">
        <f>IFERROR(VLOOKUP(D1177,Liste!A:B,2,0),"")</f>
        <v/>
      </c>
      <c r="L1177" s="119" t="str">
        <f>IFERROR(VLOOKUP(D1177,Liste!A:C,3,0),"")</f>
        <v/>
      </c>
      <c r="N1177" s="119" t="str">
        <f>IFERROR(VLOOKUP(D1177,Liste!A:E,4,0),"")</f>
        <v/>
      </c>
    </row>
    <row r="1178" spans="4:14" x14ac:dyDescent="0.2">
      <c r="D1178" s="121"/>
      <c r="J1178" s="119" t="str">
        <f>IFERROR(VLOOKUP(D1178,Liste!A:B,2,0),"")</f>
        <v/>
      </c>
      <c r="L1178" s="119" t="str">
        <f>IFERROR(VLOOKUP(D1178,Liste!A:C,3,0),"")</f>
        <v/>
      </c>
      <c r="N1178" s="119" t="str">
        <f>IFERROR(VLOOKUP(D1178,Liste!A:E,4,0),"")</f>
        <v/>
      </c>
    </row>
    <row r="1179" spans="4:14" x14ac:dyDescent="0.2">
      <c r="D1179" s="121"/>
      <c r="J1179" s="119" t="str">
        <f>IFERROR(VLOOKUP(D1179,Liste!A:B,2,0),"")</f>
        <v/>
      </c>
      <c r="L1179" s="119" t="str">
        <f>IFERROR(VLOOKUP(D1179,Liste!A:C,3,0),"")</f>
        <v/>
      </c>
      <c r="N1179" s="119" t="str">
        <f>IFERROR(VLOOKUP(D1179,Liste!A:E,4,0),"")</f>
        <v/>
      </c>
    </row>
    <row r="1180" spans="4:14" x14ac:dyDescent="0.2">
      <c r="D1180" s="121"/>
      <c r="J1180" s="119" t="str">
        <f>IFERROR(VLOOKUP(D1180,Liste!A:B,2,0),"")</f>
        <v/>
      </c>
      <c r="L1180" s="119" t="str">
        <f>IFERROR(VLOOKUP(D1180,Liste!A:C,3,0),"")</f>
        <v/>
      </c>
      <c r="N1180" s="119" t="str">
        <f>IFERROR(VLOOKUP(D1180,Liste!A:E,4,0),"")</f>
        <v/>
      </c>
    </row>
    <row r="1181" spans="4:14" x14ac:dyDescent="0.2">
      <c r="D1181" s="121"/>
      <c r="J1181" s="119" t="str">
        <f>IFERROR(VLOOKUP(D1181,Liste!A:B,2,0),"")</f>
        <v/>
      </c>
      <c r="L1181" s="119" t="str">
        <f>IFERROR(VLOOKUP(D1181,Liste!A:C,3,0),"")</f>
        <v/>
      </c>
      <c r="N1181" s="119" t="str">
        <f>IFERROR(VLOOKUP(D1181,Liste!A:E,4,0),"")</f>
        <v/>
      </c>
    </row>
    <row r="1182" spans="4:14" x14ac:dyDescent="0.2">
      <c r="D1182" s="121"/>
      <c r="J1182" s="119" t="str">
        <f>IFERROR(VLOOKUP(D1182,Liste!A:B,2,0),"")</f>
        <v/>
      </c>
      <c r="L1182" s="119" t="str">
        <f>IFERROR(VLOOKUP(D1182,Liste!A:C,3,0),"")</f>
        <v/>
      </c>
      <c r="N1182" s="119" t="str">
        <f>IFERROR(VLOOKUP(D1182,Liste!A:E,4,0),"")</f>
        <v/>
      </c>
    </row>
    <row r="1183" spans="4:14" x14ac:dyDescent="0.2">
      <c r="D1183" s="121"/>
      <c r="J1183" s="119" t="str">
        <f>IFERROR(VLOOKUP(D1183,Liste!A:B,2,0),"")</f>
        <v/>
      </c>
      <c r="L1183" s="119" t="str">
        <f>IFERROR(VLOOKUP(D1183,Liste!A:C,3,0),"")</f>
        <v/>
      </c>
      <c r="N1183" s="119" t="str">
        <f>IFERROR(VLOOKUP(D1183,Liste!A:E,4,0),"")</f>
        <v/>
      </c>
    </row>
    <row r="1184" spans="4:14" x14ac:dyDescent="0.2">
      <c r="D1184" s="121"/>
      <c r="J1184" s="119" t="str">
        <f>IFERROR(VLOOKUP(D1184,Liste!A:B,2,0),"")</f>
        <v/>
      </c>
      <c r="L1184" s="119" t="str">
        <f>IFERROR(VLOOKUP(D1184,Liste!A:C,3,0),"")</f>
        <v/>
      </c>
      <c r="N1184" s="119" t="str">
        <f>IFERROR(VLOOKUP(D1184,Liste!A:E,4,0),"")</f>
        <v/>
      </c>
    </row>
    <row r="1185" spans="4:14" x14ac:dyDescent="0.2">
      <c r="D1185" s="121"/>
      <c r="J1185" s="119" t="str">
        <f>IFERROR(VLOOKUP(D1185,Liste!A:B,2,0),"")</f>
        <v/>
      </c>
      <c r="L1185" s="119" t="str">
        <f>IFERROR(VLOOKUP(D1185,Liste!A:C,3,0),"")</f>
        <v/>
      </c>
      <c r="N1185" s="119" t="str">
        <f>IFERROR(VLOOKUP(D1185,Liste!A:E,4,0),"")</f>
        <v/>
      </c>
    </row>
    <row r="1186" spans="4:14" x14ac:dyDescent="0.2">
      <c r="D1186" s="121"/>
      <c r="J1186" s="119" t="str">
        <f>IFERROR(VLOOKUP(D1186,Liste!A:B,2,0),"")</f>
        <v/>
      </c>
      <c r="L1186" s="119" t="str">
        <f>IFERROR(VLOOKUP(D1186,Liste!A:C,3,0),"")</f>
        <v/>
      </c>
      <c r="N1186" s="119" t="str">
        <f>IFERROR(VLOOKUP(D1186,Liste!A:E,4,0),"")</f>
        <v/>
      </c>
    </row>
    <row r="1187" spans="4:14" x14ac:dyDescent="0.2">
      <c r="D1187" s="121"/>
      <c r="J1187" s="119" t="str">
        <f>IFERROR(VLOOKUP(D1187,Liste!A:B,2,0),"")</f>
        <v/>
      </c>
      <c r="L1187" s="119" t="str">
        <f>IFERROR(VLOOKUP(D1187,Liste!A:C,3,0),"")</f>
        <v/>
      </c>
      <c r="N1187" s="119" t="str">
        <f>IFERROR(VLOOKUP(D1187,Liste!A:E,4,0),"")</f>
        <v/>
      </c>
    </row>
    <row r="1188" spans="4:14" x14ac:dyDescent="0.2">
      <c r="D1188" s="121"/>
      <c r="J1188" s="119" t="str">
        <f>IFERROR(VLOOKUP(D1188,Liste!A:B,2,0),"")</f>
        <v/>
      </c>
      <c r="L1188" s="119" t="str">
        <f>IFERROR(VLOOKUP(D1188,Liste!A:C,3,0),"")</f>
        <v/>
      </c>
      <c r="N1188" s="119" t="str">
        <f>IFERROR(VLOOKUP(D1188,Liste!A:E,4,0),"")</f>
        <v/>
      </c>
    </row>
    <row r="1189" spans="4:14" x14ac:dyDescent="0.2">
      <c r="D1189" s="121"/>
      <c r="J1189" s="119" t="str">
        <f>IFERROR(VLOOKUP(D1189,Liste!A:B,2,0),"")</f>
        <v/>
      </c>
      <c r="L1189" s="119" t="str">
        <f>IFERROR(VLOOKUP(D1189,Liste!A:C,3,0),"")</f>
        <v/>
      </c>
      <c r="N1189" s="119" t="str">
        <f>IFERROR(VLOOKUP(D1189,Liste!A:E,4,0),"")</f>
        <v/>
      </c>
    </row>
    <row r="1190" spans="4:14" x14ac:dyDescent="0.2">
      <c r="D1190" s="121"/>
      <c r="J1190" s="119" t="str">
        <f>IFERROR(VLOOKUP(D1190,Liste!A:B,2,0),"")</f>
        <v/>
      </c>
      <c r="L1190" s="119" t="str">
        <f>IFERROR(VLOOKUP(D1190,Liste!A:C,3,0),"")</f>
        <v/>
      </c>
      <c r="N1190" s="119" t="str">
        <f>IFERROR(VLOOKUP(D1190,Liste!A:E,4,0),"")</f>
        <v/>
      </c>
    </row>
    <row r="1191" spans="4:14" x14ac:dyDescent="0.2">
      <c r="D1191" s="121"/>
      <c r="J1191" s="119" t="str">
        <f>IFERROR(VLOOKUP(D1191,Liste!A:B,2,0),"")</f>
        <v/>
      </c>
      <c r="L1191" s="119" t="str">
        <f>IFERROR(VLOOKUP(D1191,Liste!A:C,3,0),"")</f>
        <v/>
      </c>
      <c r="N1191" s="119" t="str">
        <f>IFERROR(VLOOKUP(D1191,Liste!A:E,4,0),"")</f>
        <v/>
      </c>
    </row>
    <row r="1192" spans="4:14" x14ac:dyDescent="0.2">
      <c r="D1192" s="121"/>
      <c r="J1192" s="119" t="str">
        <f>IFERROR(VLOOKUP(D1192,Liste!A:B,2,0),"")</f>
        <v/>
      </c>
      <c r="L1192" s="119" t="str">
        <f>IFERROR(VLOOKUP(D1192,Liste!A:C,3,0),"")</f>
        <v/>
      </c>
      <c r="N1192" s="119" t="str">
        <f>IFERROR(VLOOKUP(D1192,Liste!A:E,4,0),"")</f>
        <v/>
      </c>
    </row>
    <row r="1193" spans="4:14" x14ac:dyDescent="0.2">
      <c r="D1193" s="121"/>
      <c r="J1193" s="119" t="str">
        <f>IFERROR(VLOOKUP(D1193,Liste!A:B,2,0),"")</f>
        <v/>
      </c>
      <c r="L1193" s="119" t="str">
        <f>IFERROR(VLOOKUP(D1193,Liste!A:C,3,0),"")</f>
        <v/>
      </c>
      <c r="N1193" s="119" t="str">
        <f>IFERROR(VLOOKUP(D1193,Liste!A:E,4,0),"")</f>
        <v/>
      </c>
    </row>
    <row r="1194" spans="4:14" x14ac:dyDescent="0.2">
      <c r="D1194" s="121"/>
      <c r="J1194" s="119" t="str">
        <f>IFERROR(VLOOKUP(D1194,Liste!A:B,2,0),"")</f>
        <v/>
      </c>
      <c r="L1194" s="119" t="str">
        <f>IFERROR(VLOOKUP(D1194,Liste!A:C,3,0),"")</f>
        <v/>
      </c>
      <c r="N1194" s="119" t="str">
        <f>IFERROR(VLOOKUP(D1194,Liste!A:E,4,0),"")</f>
        <v/>
      </c>
    </row>
    <row r="1195" spans="4:14" x14ac:dyDescent="0.2">
      <c r="D1195" s="121"/>
      <c r="J1195" s="119" t="str">
        <f>IFERROR(VLOOKUP(D1195,Liste!A:B,2,0),"")</f>
        <v/>
      </c>
      <c r="L1195" s="119" t="str">
        <f>IFERROR(VLOOKUP(D1195,Liste!A:C,3,0),"")</f>
        <v/>
      </c>
      <c r="N1195" s="119" t="str">
        <f>IFERROR(VLOOKUP(D1195,Liste!A:E,4,0),"")</f>
        <v/>
      </c>
    </row>
    <row r="1196" spans="4:14" x14ac:dyDescent="0.2">
      <c r="D1196" s="121"/>
      <c r="J1196" s="119" t="str">
        <f>IFERROR(VLOOKUP(D1196,Liste!A:B,2,0),"")</f>
        <v/>
      </c>
      <c r="L1196" s="119" t="str">
        <f>IFERROR(VLOOKUP(D1196,Liste!A:C,3,0),"")</f>
        <v/>
      </c>
      <c r="N1196" s="119" t="str">
        <f>IFERROR(VLOOKUP(D1196,Liste!A:E,4,0),"")</f>
        <v/>
      </c>
    </row>
    <row r="1197" spans="4:14" x14ac:dyDescent="0.2">
      <c r="D1197" s="121"/>
      <c r="J1197" s="119" t="str">
        <f>IFERROR(VLOOKUP(D1197,Liste!A:B,2,0),"")</f>
        <v/>
      </c>
      <c r="L1197" s="119" t="str">
        <f>IFERROR(VLOOKUP(D1197,Liste!A:C,3,0),"")</f>
        <v/>
      </c>
      <c r="N1197" s="119" t="str">
        <f>IFERROR(VLOOKUP(D1197,Liste!A:E,4,0),"")</f>
        <v/>
      </c>
    </row>
    <row r="1198" spans="4:14" x14ac:dyDescent="0.2">
      <c r="D1198" s="121"/>
      <c r="J1198" s="119" t="str">
        <f>IFERROR(VLOOKUP(D1198,Liste!A:B,2,0),"")</f>
        <v/>
      </c>
      <c r="L1198" s="119" t="str">
        <f>IFERROR(VLOOKUP(D1198,Liste!A:C,3,0),"")</f>
        <v/>
      </c>
      <c r="N1198" s="119" t="str">
        <f>IFERROR(VLOOKUP(D1198,Liste!A:E,4,0),"")</f>
        <v/>
      </c>
    </row>
    <row r="1199" spans="4:14" x14ac:dyDescent="0.2">
      <c r="D1199" s="121"/>
      <c r="J1199" s="119" t="str">
        <f>IFERROR(VLOOKUP(D1199,Liste!A:B,2,0),"")</f>
        <v/>
      </c>
      <c r="L1199" s="119" t="str">
        <f>IFERROR(VLOOKUP(D1199,Liste!A:C,3,0),"")</f>
        <v/>
      </c>
      <c r="N1199" s="119" t="str">
        <f>IFERROR(VLOOKUP(D1199,Liste!A:E,4,0),"")</f>
        <v/>
      </c>
    </row>
    <row r="1200" spans="4:14" x14ac:dyDescent="0.2">
      <c r="D1200" s="121"/>
      <c r="J1200" s="119" t="str">
        <f>IFERROR(VLOOKUP(D1200,Liste!A:B,2,0),"")</f>
        <v/>
      </c>
      <c r="L1200" s="119" t="str">
        <f>IFERROR(VLOOKUP(D1200,Liste!A:C,3,0),"")</f>
        <v/>
      </c>
      <c r="N1200" s="119" t="str">
        <f>IFERROR(VLOOKUP(D1200,Liste!A:E,4,0),"")</f>
        <v/>
      </c>
    </row>
    <row r="1201" spans="4:14" x14ac:dyDescent="0.2">
      <c r="D1201" s="121"/>
      <c r="J1201" s="119" t="str">
        <f>IFERROR(VLOOKUP(D1201,Liste!A:B,2,0),"")</f>
        <v/>
      </c>
      <c r="L1201" s="119" t="str">
        <f>IFERROR(VLOOKUP(D1201,Liste!A:C,3,0),"")</f>
        <v/>
      </c>
      <c r="N1201" s="119" t="str">
        <f>IFERROR(VLOOKUP(D1201,Liste!A:E,4,0),"")</f>
        <v/>
      </c>
    </row>
    <row r="1202" spans="4:14" x14ac:dyDescent="0.2">
      <c r="D1202" s="121"/>
      <c r="J1202" s="119" t="str">
        <f>IFERROR(VLOOKUP(D1202,Liste!A:B,2,0),"")</f>
        <v/>
      </c>
      <c r="L1202" s="119" t="str">
        <f>IFERROR(VLOOKUP(D1202,Liste!A:C,3,0),"")</f>
        <v/>
      </c>
      <c r="N1202" s="119" t="str">
        <f>IFERROR(VLOOKUP(D1202,Liste!A:E,4,0),"")</f>
        <v/>
      </c>
    </row>
    <row r="1203" spans="4:14" x14ac:dyDescent="0.2">
      <c r="D1203" s="121"/>
      <c r="J1203" s="119" t="str">
        <f>IFERROR(VLOOKUP(D1203,Liste!A:B,2,0),"")</f>
        <v/>
      </c>
      <c r="L1203" s="119" t="str">
        <f>IFERROR(VLOOKUP(D1203,Liste!A:C,3,0),"")</f>
        <v/>
      </c>
      <c r="N1203" s="119" t="str">
        <f>IFERROR(VLOOKUP(D1203,Liste!A:E,4,0),"")</f>
        <v/>
      </c>
    </row>
    <row r="1204" spans="4:14" x14ac:dyDescent="0.2">
      <c r="D1204" s="121"/>
      <c r="J1204" s="119" t="str">
        <f>IFERROR(VLOOKUP(D1204,Liste!A:B,2,0),"")</f>
        <v/>
      </c>
      <c r="L1204" s="119" t="str">
        <f>IFERROR(VLOOKUP(D1204,Liste!A:C,3,0),"")</f>
        <v/>
      </c>
      <c r="N1204" s="119" t="str">
        <f>IFERROR(VLOOKUP(D1204,Liste!A:E,4,0),"")</f>
        <v/>
      </c>
    </row>
    <row r="1205" spans="4:14" x14ac:dyDescent="0.2">
      <c r="D1205" s="121"/>
      <c r="J1205" s="119" t="str">
        <f>IFERROR(VLOOKUP(D1205,Liste!A:B,2,0),"")</f>
        <v/>
      </c>
      <c r="L1205" s="119" t="str">
        <f>IFERROR(VLOOKUP(D1205,Liste!A:C,3,0),"")</f>
        <v/>
      </c>
      <c r="N1205" s="119" t="str">
        <f>IFERROR(VLOOKUP(D1205,Liste!A:E,4,0),"")</f>
        <v/>
      </c>
    </row>
    <row r="1206" spans="4:14" x14ac:dyDescent="0.2">
      <c r="D1206" s="121"/>
      <c r="J1206" s="119" t="str">
        <f>IFERROR(VLOOKUP(D1206,Liste!A:B,2,0),"")</f>
        <v/>
      </c>
      <c r="L1206" s="119" t="str">
        <f>IFERROR(VLOOKUP(D1206,Liste!A:C,3,0),"")</f>
        <v/>
      </c>
      <c r="N1206" s="119" t="str">
        <f>IFERROR(VLOOKUP(D1206,Liste!A:E,4,0),"")</f>
        <v/>
      </c>
    </row>
    <row r="1207" spans="4:14" x14ac:dyDescent="0.2">
      <c r="D1207" s="121"/>
      <c r="J1207" s="119" t="str">
        <f>IFERROR(VLOOKUP(D1207,Liste!A:B,2,0),"")</f>
        <v/>
      </c>
      <c r="L1207" s="119" t="str">
        <f>IFERROR(VLOOKUP(D1207,Liste!A:C,3,0),"")</f>
        <v/>
      </c>
      <c r="N1207" s="119" t="str">
        <f>IFERROR(VLOOKUP(D1207,Liste!A:E,4,0),"")</f>
        <v/>
      </c>
    </row>
    <row r="1208" spans="4:14" x14ac:dyDescent="0.2">
      <c r="D1208" s="121"/>
      <c r="J1208" s="119" t="str">
        <f>IFERROR(VLOOKUP(D1208,Liste!A:B,2,0),"")</f>
        <v/>
      </c>
      <c r="L1208" s="119" t="str">
        <f>IFERROR(VLOOKUP(D1208,Liste!A:C,3,0),"")</f>
        <v/>
      </c>
      <c r="N1208" s="119" t="str">
        <f>IFERROR(VLOOKUP(D1208,Liste!A:E,4,0),"")</f>
        <v/>
      </c>
    </row>
    <row r="1209" spans="4:14" x14ac:dyDescent="0.2">
      <c r="D1209" s="121"/>
      <c r="J1209" s="119" t="str">
        <f>IFERROR(VLOOKUP(D1209,Liste!A:B,2,0),"")</f>
        <v/>
      </c>
      <c r="L1209" s="119" t="str">
        <f>IFERROR(VLOOKUP(D1209,Liste!A:C,3,0),"")</f>
        <v/>
      </c>
      <c r="N1209" s="119" t="str">
        <f>IFERROR(VLOOKUP(D1209,Liste!A:E,4,0),"")</f>
        <v/>
      </c>
    </row>
    <row r="1210" spans="4:14" x14ac:dyDescent="0.2">
      <c r="D1210" s="121"/>
      <c r="J1210" s="119" t="str">
        <f>IFERROR(VLOOKUP(D1210,Liste!A:B,2,0),"")</f>
        <v/>
      </c>
      <c r="L1210" s="119" t="str">
        <f>IFERROR(VLOOKUP(D1210,Liste!A:C,3,0),"")</f>
        <v/>
      </c>
      <c r="N1210" s="119" t="str">
        <f>IFERROR(VLOOKUP(D1210,Liste!A:E,4,0),"")</f>
        <v/>
      </c>
    </row>
    <row r="1211" spans="4:14" x14ac:dyDescent="0.2">
      <c r="D1211" s="121"/>
      <c r="J1211" s="119" t="str">
        <f>IFERROR(VLOOKUP(D1211,Liste!A:B,2,0),"")</f>
        <v/>
      </c>
      <c r="L1211" s="119" t="str">
        <f>IFERROR(VLOOKUP(D1211,Liste!A:C,3,0),"")</f>
        <v/>
      </c>
      <c r="N1211" s="119" t="str">
        <f>IFERROR(VLOOKUP(D1211,Liste!A:E,4,0),"")</f>
        <v/>
      </c>
    </row>
    <row r="1212" spans="4:14" x14ac:dyDescent="0.2">
      <c r="D1212" s="121"/>
      <c r="J1212" s="119" t="str">
        <f>IFERROR(VLOOKUP(D1212,Liste!A:B,2,0),"")</f>
        <v/>
      </c>
      <c r="L1212" s="119" t="str">
        <f>IFERROR(VLOOKUP(D1212,Liste!A:C,3,0),"")</f>
        <v/>
      </c>
      <c r="N1212" s="119" t="str">
        <f>IFERROR(VLOOKUP(D1212,Liste!A:E,4,0),"")</f>
        <v/>
      </c>
    </row>
    <row r="1213" spans="4:14" x14ac:dyDescent="0.2">
      <c r="D1213" s="121"/>
      <c r="J1213" s="119" t="str">
        <f>IFERROR(VLOOKUP(D1213,Liste!A:B,2,0),"")</f>
        <v/>
      </c>
      <c r="L1213" s="119" t="str">
        <f>IFERROR(VLOOKUP(D1213,Liste!A:C,3,0),"")</f>
        <v/>
      </c>
      <c r="N1213" s="119" t="str">
        <f>IFERROR(VLOOKUP(D1213,Liste!A:E,4,0),"")</f>
        <v/>
      </c>
    </row>
    <row r="1214" spans="4:14" x14ac:dyDescent="0.2">
      <c r="D1214" s="121"/>
      <c r="J1214" s="119" t="str">
        <f>IFERROR(VLOOKUP(D1214,Liste!A:B,2,0),"")</f>
        <v/>
      </c>
      <c r="L1214" s="119" t="str">
        <f>IFERROR(VLOOKUP(D1214,Liste!A:C,3,0),"")</f>
        <v/>
      </c>
      <c r="N1214" s="119" t="str">
        <f>IFERROR(VLOOKUP(D1214,Liste!A:E,4,0),"")</f>
        <v/>
      </c>
    </row>
    <row r="1215" spans="4:14" x14ac:dyDescent="0.2">
      <c r="D1215" s="121"/>
      <c r="J1215" s="119" t="str">
        <f>IFERROR(VLOOKUP(D1215,Liste!A:B,2,0),"")</f>
        <v/>
      </c>
      <c r="L1215" s="119" t="str">
        <f>IFERROR(VLOOKUP(D1215,Liste!A:C,3,0),"")</f>
        <v/>
      </c>
      <c r="N1215" s="119" t="str">
        <f>IFERROR(VLOOKUP(D1215,Liste!A:E,4,0),"")</f>
        <v/>
      </c>
    </row>
    <row r="1216" spans="4:14" x14ac:dyDescent="0.2">
      <c r="D1216" s="121"/>
      <c r="J1216" s="119" t="str">
        <f>IFERROR(VLOOKUP(D1216,Liste!A:B,2,0),"")</f>
        <v/>
      </c>
      <c r="L1216" s="119" t="str">
        <f>IFERROR(VLOOKUP(D1216,Liste!A:C,3,0),"")</f>
        <v/>
      </c>
      <c r="N1216" s="119" t="str">
        <f>IFERROR(VLOOKUP(D1216,Liste!A:E,4,0),"")</f>
        <v/>
      </c>
    </row>
    <row r="1217" spans="4:14" x14ac:dyDescent="0.2">
      <c r="D1217" s="121"/>
      <c r="J1217" s="119" t="str">
        <f>IFERROR(VLOOKUP(D1217,Liste!A:B,2,0),"")</f>
        <v/>
      </c>
      <c r="L1217" s="119" t="str">
        <f>IFERROR(VLOOKUP(D1217,Liste!A:C,3,0),"")</f>
        <v/>
      </c>
      <c r="N1217" s="119" t="str">
        <f>IFERROR(VLOOKUP(D1217,Liste!A:E,4,0),"")</f>
        <v/>
      </c>
    </row>
    <row r="1218" spans="4:14" x14ac:dyDescent="0.2">
      <c r="D1218" s="121"/>
      <c r="J1218" s="119" t="str">
        <f>IFERROR(VLOOKUP(D1218,Liste!A:B,2,0),"")</f>
        <v/>
      </c>
      <c r="L1218" s="119" t="str">
        <f>IFERROR(VLOOKUP(D1218,Liste!A:C,3,0),"")</f>
        <v/>
      </c>
      <c r="N1218" s="119" t="str">
        <f>IFERROR(VLOOKUP(D1218,Liste!A:E,4,0),"")</f>
        <v/>
      </c>
    </row>
    <row r="1219" spans="4:14" x14ac:dyDescent="0.2">
      <c r="D1219" s="121"/>
      <c r="J1219" s="119" t="str">
        <f>IFERROR(VLOOKUP(D1219,Liste!A:B,2,0),"")</f>
        <v/>
      </c>
      <c r="L1219" s="119" t="str">
        <f>IFERROR(VLOOKUP(D1219,Liste!A:C,3,0),"")</f>
        <v/>
      </c>
      <c r="N1219" s="119" t="str">
        <f>IFERROR(VLOOKUP(D1219,Liste!A:E,4,0),"")</f>
        <v/>
      </c>
    </row>
    <row r="1220" spans="4:14" x14ac:dyDescent="0.2">
      <c r="D1220" s="121"/>
      <c r="J1220" s="119" t="str">
        <f>IFERROR(VLOOKUP(D1220,Liste!A:B,2,0),"")</f>
        <v/>
      </c>
      <c r="L1220" s="119" t="str">
        <f>IFERROR(VLOOKUP(D1220,Liste!A:C,3,0),"")</f>
        <v/>
      </c>
      <c r="N1220" s="119" t="str">
        <f>IFERROR(VLOOKUP(D1220,Liste!A:E,4,0),"")</f>
        <v/>
      </c>
    </row>
    <row r="1221" spans="4:14" x14ac:dyDescent="0.2">
      <c r="D1221" s="121"/>
      <c r="J1221" s="119" t="str">
        <f>IFERROR(VLOOKUP(D1221,Liste!A:B,2,0),"")</f>
        <v/>
      </c>
      <c r="L1221" s="119" t="str">
        <f>IFERROR(VLOOKUP(D1221,Liste!A:C,3,0),"")</f>
        <v/>
      </c>
      <c r="N1221" s="119" t="str">
        <f>IFERROR(VLOOKUP(D1221,Liste!A:E,4,0),"")</f>
        <v/>
      </c>
    </row>
    <row r="1222" spans="4:14" x14ac:dyDescent="0.2">
      <c r="D1222" s="121"/>
      <c r="J1222" s="119" t="str">
        <f>IFERROR(VLOOKUP(D1222,Liste!A:B,2,0),"")</f>
        <v/>
      </c>
      <c r="L1222" s="119" t="str">
        <f>IFERROR(VLOOKUP(D1222,Liste!A:C,3,0),"")</f>
        <v/>
      </c>
      <c r="N1222" s="119" t="str">
        <f>IFERROR(VLOOKUP(D1222,Liste!A:E,4,0),"")</f>
        <v/>
      </c>
    </row>
    <row r="1223" spans="4:14" x14ac:dyDescent="0.2">
      <c r="D1223" s="121"/>
      <c r="J1223" s="119" t="str">
        <f>IFERROR(VLOOKUP(D1223,Liste!A:B,2,0),"")</f>
        <v/>
      </c>
      <c r="L1223" s="119" t="str">
        <f>IFERROR(VLOOKUP(D1223,Liste!A:C,3,0),"")</f>
        <v/>
      </c>
      <c r="N1223" s="119" t="str">
        <f>IFERROR(VLOOKUP(D1223,Liste!A:E,4,0),"")</f>
        <v/>
      </c>
    </row>
    <row r="1224" spans="4:14" x14ac:dyDescent="0.2">
      <c r="D1224" s="121"/>
      <c r="J1224" s="119" t="str">
        <f>IFERROR(VLOOKUP(D1224,Liste!A:B,2,0),"")</f>
        <v/>
      </c>
      <c r="L1224" s="119" t="str">
        <f>IFERROR(VLOOKUP(D1224,Liste!A:C,3,0),"")</f>
        <v/>
      </c>
      <c r="N1224" s="119" t="str">
        <f>IFERROR(VLOOKUP(D1224,Liste!A:E,4,0),"")</f>
        <v/>
      </c>
    </row>
    <row r="1225" spans="4:14" x14ac:dyDescent="0.2">
      <c r="D1225" s="121"/>
      <c r="J1225" s="119" t="str">
        <f>IFERROR(VLOOKUP(D1225,Liste!A:B,2,0),"")</f>
        <v/>
      </c>
      <c r="L1225" s="119" t="str">
        <f>IFERROR(VLOOKUP(D1225,Liste!A:C,3,0),"")</f>
        <v/>
      </c>
      <c r="N1225" s="119" t="str">
        <f>IFERROR(VLOOKUP(D1225,Liste!A:E,4,0),"")</f>
        <v/>
      </c>
    </row>
    <row r="1226" spans="4:14" x14ac:dyDescent="0.2">
      <c r="D1226" s="121"/>
      <c r="J1226" s="119" t="str">
        <f>IFERROR(VLOOKUP(D1226,Liste!A:B,2,0),"")</f>
        <v/>
      </c>
      <c r="L1226" s="119" t="str">
        <f>IFERROR(VLOOKUP(D1226,Liste!A:C,3,0),"")</f>
        <v/>
      </c>
      <c r="N1226" s="119" t="str">
        <f>IFERROR(VLOOKUP(D1226,Liste!A:E,4,0),"")</f>
        <v/>
      </c>
    </row>
    <row r="1227" spans="4:14" x14ac:dyDescent="0.2">
      <c r="D1227" s="121"/>
      <c r="J1227" s="119" t="str">
        <f>IFERROR(VLOOKUP(D1227,Liste!A:B,2,0),"")</f>
        <v/>
      </c>
      <c r="L1227" s="119" t="str">
        <f>IFERROR(VLOOKUP(D1227,Liste!A:C,3,0),"")</f>
        <v/>
      </c>
      <c r="N1227" s="119" t="str">
        <f>IFERROR(VLOOKUP(D1227,Liste!A:E,4,0),"")</f>
        <v/>
      </c>
    </row>
    <row r="1228" spans="4:14" x14ac:dyDescent="0.2">
      <c r="D1228" s="121"/>
      <c r="J1228" s="119" t="str">
        <f>IFERROR(VLOOKUP(D1228,Liste!A:B,2,0),"")</f>
        <v/>
      </c>
      <c r="L1228" s="119" t="str">
        <f>IFERROR(VLOOKUP(D1228,Liste!A:C,3,0),"")</f>
        <v/>
      </c>
      <c r="N1228" s="119" t="str">
        <f>IFERROR(VLOOKUP(D1228,Liste!A:E,4,0),"")</f>
        <v/>
      </c>
    </row>
    <row r="1229" spans="4:14" x14ac:dyDescent="0.2">
      <c r="D1229" s="121"/>
      <c r="J1229" s="119" t="str">
        <f>IFERROR(VLOOKUP(D1229,Liste!A:B,2,0),"")</f>
        <v/>
      </c>
      <c r="L1229" s="119" t="str">
        <f>IFERROR(VLOOKUP(D1229,Liste!A:C,3,0),"")</f>
        <v/>
      </c>
      <c r="N1229" s="119" t="str">
        <f>IFERROR(VLOOKUP(D1229,Liste!A:E,4,0),"")</f>
        <v/>
      </c>
    </row>
    <row r="1230" spans="4:14" x14ac:dyDescent="0.2">
      <c r="D1230" s="121"/>
      <c r="J1230" s="119" t="str">
        <f>IFERROR(VLOOKUP(D1230,Liste!A:B,2,0),"")</f>
        <v/>
      </c>
      <c r="L1230" s="119" t="str">
        <f>IFERROR(VLOOKUP(D1230,Liste!A:C,3,0),"")</f>
        <v/>
      </c>
      <c r="N1230" s="119" t="str">
        <f>IFERROR(VLOOKUP(D1230,Liste!A:E,4,0),"")</f>
        <v/>
      </c>
    </row>
    <row r="1231" spans="4:14" x14ac:dyDescent="0.2">
      <c r="D1231" s="121"/>
      <c r="J1231" s="119" t="str">
        <f>IFERROR(VLOOKUP(D1231,Liste!A:B,2,0),"")</f>
        <v/>
      </c>
      <c r="L1231" s="119" t="str">
        <f>IFERROR(VLOOKUP(D1231,Liste!A:C,3,0),"")</f>
        <v/>
      </c>
      <c r="N1231" s="119" t="str">
        <f>IFERROR(VLOOKUP(D1231,Liste!A:E,4,0),"")</f>
        <v/>
      </c>
    </row>
    <row r="1232" spans="4:14" x14ac:dyDescent="0.2">
      <c r="D1232" s="121"/>
      <c r="J1232" s="119" t="str">
        <f>IFERROR(VLOOKUP(D1232,Liste!A:B,2,0),"")</f>
        <v/>
      </c>
      <c r="L1232" s="119" t="str">
        <f>IFERROR(VLOOKUP(D1232,Liste!A:C,3,0),"")</f>
        <v/>
      </c>
      <c r="N1232" s="119" t="str">
        <f>IFERROR(VLOOKUP(D1232,Liste!A:E,4,0),"")</f>
        <v/>
      </c>
    </row>
    <row r="1233" spans="4:14" x14ac:dyDescent="0.2">
      <c r="D1233" s="121"/>
      <c r="J1233" s="119" t="str">
        <f>IFERROR(VLOOKUP(D1233,Liste!A:B,2,0),"")</f>
        <v/>
      </c>
      <c r="L1233" s="119" t="str">
        <f>IFERROR(VLOOKUP(D1233,Liste!A:C,3,0),"")</f>
        <v/>
      </c>
      <c r="N1233" s="119" t="str">
        <f>IFERROR(VLOOKUP(D1233,Liste!A:E,4,0),"")</f>
        <v/>
      </c>
    </row>
    <row r="1234" spans="4:14" x14ac:dyDescent="0.2">
      <c r="D1234" s="121"/>
      <c r="J1234" s="119" t="str">
        <f>IFERROR(VLOOKUP(D1234,Liste!A:B,2,0),"")</f>
        <v/>
      </c>
      <c r="L1234" s="119" t="str">
        <f>IFERROR(VLOOKUP(D1234,Liste!A:C,3,0),"")</f>
        <v/>
      </c>
      <c r="N1234" s="119" t="str">
        <f>IFERROR(VLOOKUP(D1234,Liste!A:E,4,0),"")</f>
        <v/>
      </c>
    </row>
    <row r="1235" spans="4:14" x14ac:dyDescent="0.2">
      <c r="D1235" s="121"/>
      <c r="J1235" s="119" t="str">
        <f>IFERROR(VLOOKUP(D1235,Liste!A:B,2,0),"")</f>
        <v/>
      </c>
      <c r="L1235" s="119" t="str">
        <f>IFERROR(VLOOKUP(D1235,Liste!A:C,3,0),"")</f>
        <v/>
      </c>
      <c r="N1235" s="119" t="str">
        <f>IFERROR(VLOOKUP(D1235,Liste!A:E,4,0),"")</f>
        <v/>
      </c>
    </row>
    <row r="1236" spans="4:14" x14ac:dyDescent="0.2">
      <c r="D1236" s="121"/>
      <c r="J1236" s="119" t="str">
        <f>IFERROR(VLOOKUP(D1236,Liste!A:B,2,0),"")</f>
        <v/>
      </c>
      <c r="L1236" s="119" t="str">
        <f>IFERROR(VLOOKUP(D1236,Liste!A:C,3,0),"")</f>
        <v/>
      </c>
      <c r="N1236" s="119" t="str">
        <f>IFERROR(VLOOKUP(D1236,Liste!A:E,4,0),"")</f>
        <v/>
      </c>
    </row>
    <row r="1237" spans="4:14" x14ac:dyDescent="0.2">
      <c r="D1237" s="121"/>
      <c r="J1237" s="119" t="str">
        <f>IFERROR(VLOOKUP(D1237,Liste!A:B,2,0),"")</f>
        <v/>
      </c>
      <c r="L1237" s="119" t="str">
        <f>IFERROR(VLOOKUP(D1237,Liste!A:C,3,0),"")</f>
        <v/>
      </c>
      <c r="N1237" s="119" t="str">
        <f>IFERROR(VLOOKUP(D1237,Liste!A:E,4,0),"")</f>
        <v/>
      </c>
    </row>
    <row r="1238" spans="4:14" x14ac:dyDescent="0.2">
      <c r="D1238" s="121"/>
      <c r="J1238" s="119" t="str">
        <f>IFERROR(VLOOKUP(D1238,Liste!A:B,2,0),"")</f>
        <v/>
      </c>
      <c r="L1238" s="119" t="str">
        <f>IFERROR(VLOOKUP(D1238,Liste!A:C,3,0),"")</f>
        <v/>
      </c>
      <c r="N1238" s="119" t="str">
        <f>IFERROR(VLOOKUP(D1238,Liste!A:E,4,0),"")</f>
        <v/>
      </c>
    </row>
    <row r="1239" spans="4:14" x14ac:dyDescent="0.2">
      <c r="D1239" s="121"/>
      <c r="J1239" s="119" t="str">
        <f>IFERROR(VLOOKUP(D1239,Liste!A:B,2,0),"")</f>
        <v/>
      </c>
      <c r="L1239" s="119" t="str">
        <f>IFERROR(VLOOKUP(D1239,Liste!A:C,3,0),"")</f>
        <v/>
      </c>
      <c r="N1239" s="119" t="str">
        <f>IFERROR(VLOOKUP(D1239,Liste!A:E,4,0),"")</f>
        <v/>
      </c>
    </row>
    <row r="1240" spans="4:14" x14ac:dyDescent="0.2">
      <c r="D1240" s="121"/>
      <c r="J1240" s="119" t="str">
        <f>IFERROR(VLOOKUP(D1240,Liste!A:B,2,0),"")</f>
        <v/>
      </c>
      <c r="L1240" s="119" t="str">
        <f>IFERROR(VLOOKUP(D1240,Liste!A:C,3,0),"")</f>
        <v/>
      </c>
      <c r="N1240" s="119" t="str">
        <f>IFERROR(VLOOKUP(D1240,Liste!A:E,4,0),"")</f>
        <v/>
      </c>
    </row>
    <row r="1241" spans="4:14" x14ac:dyDescent="0.2">
      <c r="D1241" s="121"/>
      <c r="J1241" s="119" t="str">
        <f>IFERROR(VLOOKUP(D1241,Liste!A:B,2,0),"")</f>
        <v/>
      </c>
      <c r="L1241" s="119" t="str">
        <f>IFERROR(VLOOKUP(D1241,Liste!A:C,3,0),"")</f>
        <v/>
      </c>
      <c r="N1241" s="119" t="str">
        <f>IFERROR(VLOOKUP(D1241,Liste!A:E,4,0),"")</f>
        <v/>
      </c>
    </row>
    <row r="1242" spans="4:14" x14ac:dyDescent="0.2">
      <c r="D1242" s="121"/>
      <c r="J1242" s="119" t="str">
        <f>IFERROR(VLOOKUP(D1242,Liste!A:B,2,0),"")</f>
        <v/>
      </c>
      <c r="L1242" s="119" t="str">
        <f>IFERROR(VLOOKUP(D1242,Liste!A:C,3,0),"")</f>
        <v/>
      </c>
      <c r="N1242" s="119" t="str">
        <f>IFERROR(VLOOKUP(D1242,Liste!A:E,4,0),"")</f>
        <v/>
      </c>
    </row>
    <row r="1243" spans="4:14" x14ac:dyDescent="0.2">
      <c r="D1243" s="121"/>
      <c r="J1243" s="119" t="str">
        <f>IFERROR(VLOOKUP(D1243,Liste!A:B,2,0),"")</f>
        <v/>
      </c>
      <c r="L1243" s="119" t="str">
        <f>IFERROR(VLOOKUP(D1243,Liste!A:C,3,0),"")</f>
        <v/>
      </c>
      <c r="N1243" s="119" t="str">
        <f>IFERROR(VLOOKUP(D1243,Liste!A:E,4,0),"")</f>
        <v/>
      </c>
    </row>
    <row r="1244" spans="4:14" x14ac:dyDescent="0.2">
      <c r="D1244" s="121"/>
      <c r="J1244" s="119" t="str">
        <f>IFERROR(VLOOKUP(D1244,Liste!A:B,2,0),"")</f>
        <v/>
      </c>
      <c r="L1244" s="119" t="str">
        <f>IFERROR(VLOOKUP(D1244,Liste!A:C,3,0),"")</f>
        <v/>
      </c>
      <c r="N1244" s="119" t="str">
        <f>IFERROR(VLOOKUP(D1244,Liste!A:E,4,0),"")</f>
        <v/>
      </c>
    </row>
    <row r="1245" spans="4:14" x14ac:dyDescent="0.2">
      <c r="D1245" s="121"/>
      <c r="J1245" s="119" t="str">
        <f>IFERROR(VLOOKUP(D1245,Liste!A:B,2,0),"")</f>
        <v/>
      </c>
      <c r="L1245" s="119" t="str">
        <f>IFERROR(VLOOKUP(D1245,Liste!A:C,3,0),"")</f>
        <v/>
      </c>
      <c r="N1245" s="119" t="str">
        <f>IFERROR(VLOOKUP(D1245,Liste!A:E,4,0),"")</f>
        <v/>
      </c>
    </row>
    <row r="1246" spans="4:14" x14ac:dyDescent="0.2">
      <c r="D1246" s="121"/>
      <c r="J1246" s="119" t="str">
        <f>IFERROR(VLOOKUP(D1246,Liste!A:B,2,0),"")</f>
        <v/>
      </c>
      <c r="L1246" s="119" t="str">
        <f>IFERROR(VLOOKUP(D1246,Liste!A:C,3,0),"")</f>
        <v/>
      </c>
      <c r="N1246" s="119" t="str">
        <f>IFERROR(VLOOKUP(D1246,Liste!A:E,4,0),"")</f>
        <v/>
      </c>
    </row>
    <row r="1247" spans="4:14" x14ac:dyDescent="0.2">
      <c r="D1247" s="121"/>
      <c r="J1247" s="119" t="str">
        <f>IFERROR(VLOOKUP(D1247,Liste!A:B,2,0),"")</f>
        <v/>
      </c>
      <c r="L1247" s="119" t="str">
        <f>IFERROR(VLOOKUP(D1247,Liste!A:C,3,0),"")</f>
        <v/>
      </c>
      <c r="N1247" s="119" t="str">
        <f>IFERROR(VLOOKUP(D1247,Liste!A:E,4,0),"")</f>
        <v/>
      </c>
    </row>
    <row r="1248" spans="4:14" x14ac:dyDescent="0.2">
      <c r="D1248" s="121"/>
      <c r="J1248" s="119" t="str">
        <f>IFERROR(VLOOKUP(D1248,Liste!A:B,2,0),"")</f>
        <v/>
      </c>
      <c r="L1248" s="119" t="str">
        <f>IFERROR(VLOOKUP(D1248,Liste!A:C,3,0),"")</f>
        <v/>
      </c>
      <c r="N1248" s="119" t="str">
        <f>IFERROR(VLOOKUP(D1248,Liste!A:E,4,0),"")</f>
        <v/>
      </c>
    </row>
    <row r="1249" spans="4:14" x14ac:dyDescent="0.2">
      <c r="D1249" s="121"/>
      <c r="J1249" s="119" t="str">
        <f>IFERROR(VLOOKUP(D1249,Liste!A:B,2,0),"")</f>
        <v/>
      </c>
      <c r="L1249" s="119" t="str">
        <f>IFERROR(VLOOKUP(D1249,Liste!A:C,3,0),"")</f>
        <v/>
      </c>
      <c r="N1249" s="119" t="str">
        <f>IFERROR(VLOOKUP(D1249,Liste!A:E,4,0),"")</f>
        <v/>
      </c>
    </row>
    <row r="1250" spans="4:14" x14ac:dyDescent="0.2">
      <c r="D1250" s="121"/>
      <c r="J1250" s="119" t="str">
        <f>IFERROR(VLOOKUP(D1250,Liste!A:B,2,0),"")</f>
        <v/>
      </c>
      <c r="L1250" s="119" t="str">
        <f>IFERROR(VLOOKUP(D1250,Liste!A:C,3,0),"")</f>
        <v/>
      </c>
      <c r="N1250" s="119" t="str">
        <f>IFERROR(VLOOKUP(D1250,Liste!A:E,4,0),"")</f>
        <v/>
      </c>
    </row>
    <row r="1251" spans="4:14" x14ac:dyDescent="0.2">
      <c r="D1251" s="121"/>
      <c r="J1251" s="119" t="str">
        <f>IFERROR(VLOOKUP(D1251,Liste!A:B,2,0),"")</f>
        <v/>
      </c>
      <c r="L1251" s="119" t="str">
        <f>IFERROR(VLOOKUP(D1251,Liste!A:C,3,0),"")</f>
        <v/>
      </c>
      <c r="N1251" s="119" t="str">
        <f>IFERROR(VLOOKUP(D1251,Liste!A:E,4,0),"")</f>
        <v/>
      </c>
    </row>
    <row r="1252" spans="4:14" x14ac:dyDescent="0.2">
      <c r="D1252" s="121"/>
      <c r="J1252" s="119" t="str">
        <f>IFERROR(VLOOKUP(D1252,Liste!A:B,2,0),"")</f>
        <v/>
      </c>
      <c r="L1252" s="119" t="str">
        <f>IFERROR(VLOOKUP(D1252,Liste!A:C,3,0),"")</f>
        <v/>
      </c>
      <c r="N1252" s="119" t="str">
        <f>IFERROR(VLOOKUP(D1252,Liste!A:E,4,0),"")</f>
        <v/>
      </c>
    </row>
    <row r="1253" spans="4:14" x14ac:dyDescent="0.2">
      <c r="D1253" s="121"/>
      <c r="J1253" s="119" t="str">
        <f>IFERROR(VLOOKUP(D1253,Liste!A:B,2,0),"")</f>
        <v/>
      </c>
      <c r="L1253" s="119" t="str">
        <f>IFERROR(VLOOKUP(D1253,Liste!A:C,3,0),"")</f>
        <v/>
      </c>
      <c r="N1253" s="119" t="str">
        <f>IFERROR(VLOOKUP(D1253,Liste!A:E,4,0),"")</f>
        <v/>
      </c>
    </row>
    <row r="1254" spans="4:14" x14ac:dyDescent="0.2">
      <c r="D1254" s="121"/>
      <c r="J1254" s="119" t="str">
        <f>IFERROR(VLOOKUP(D1254,Liste!A:B,2,0),"")</f>
        <v/>
      </c>
      <c r="L1254" s="119" t="str">
        <f>IFERROR(VLOOKUP(D1254,Liste!A:C,3,0),"")</f>
        <v/>
      </c>
      <c r="N1254" s="119" t="str">
        <f>IFERROR(VLOOKUP(D1254,Liste!A:E,4,0),"")</f>
        <v/>
      </c>
    </row>
    <row r="1255" spans="4:14" x14ac:dyDescent="0.2">
      <c r="D1255" s="121"/>
      <c r="J1255" s="119" t="str">
        <f>IFERROR(VLOOKUP(D1255,Liste!A:B,2,0),"")</f>
        <v/>
      </c>
      <c r="L1255" s="119" t="str">
        <f>IFERROR(VLOOKUP(D1255,Liste!A:C,3,0),"")</f>
        <v/>
      </c>
      <c r="N1255" s="119" t="str">
        <f>IFERROR(VLOOKUP(D1255,Liste!A:E,4,0),"")</f>
        <v/>
      </c>
    </row>
    <row r="1256" spans="4:14" x14ac:dyDescent="0.2">
      <c r="D1256" s="121"/>
      <c r="J1256" s="119" t="str">
        <f>IFERROR(VLOOKUP(D1256,Liste!A:B,2,0),"")</f>
        <v/>
      </c>
      <c r="L1256" s="119" t="str">
        <f>IFERROR(VLOOKUP(D1256,Liste!A:C,3,0),"")</f>
        <v/>
      </c>
      <c r="N1256" s="119" t="str">
        <f>IFERROR(VLOOKUP(D1256,Liste!A:E,4,0),"")</f>
        <v/>
      </c>
    </row>
    <row r="1257" spans="4:14" x14ac:dyDescent="0.2">
      <c r="D1257" s="121"/>
      <c r="J1257" s="119" t="str">
        <f>IFERROR(VLOOKUP(D1257,Liste!A:B,2,0),"")</f>
        <v/>
      </c>
      <c r="L1257" s="119" t="str">
        <f>IFERROR(VLOOKUP(D1257,Liste!A:C,3,0),"")</f>
        <v/>
      </c>
      <c r="N1257" s="119" t="str">
        <f>IFERROR(VLOOKUP(D1257,Liste!A:E,4,0),"")</f>
        <v/>
      </c>
    </row>
    <row r="1258" spans="4:14" x14ac:dyDescent="0.2">
      <c r="D1258" s="121"/>
      <c r="J1258" s="119" t="str">
        <f>IFERROR(VLOOKUP(D1258,Liste!A:B,2,0),"")</f>
        <v/>
      </c>
      <c r="L1258" s="119" t="str">
        <f>IFERROR(VLOOKUP(D1258,Liste!A:C,3,0),"")</f>
        <v/>
      </c>
      <c r="N1258" s="119" t="str">
        <f>IFERROR(VLOOKUP(D1258,Liste!A:E,4,0),"")</f>
        <v/>
      </c>
    </row>
    <row r="1259" spans="4:14" x14ac:dyDescent="0.2">
      <c r="D1259" s="121"/>
      <c r="J1259" s="119" t="str">
        <f>IFERROR(VLOOKUP(D1259,Liste!A:B,2,0),"")</f>
        <v/>
      </c>
      <c r="L1259" s="119" t="str">
        <f>IFERROR(VLOOKUP(D1259,Liste!A:C,3,0),"")</f>
        <v/>
      </c>
      <c r="N1259" s="119" t="str">
        <f>IFERROR(VLOOKUP(D1259,Liste!A:E,4,0),"")</f>
        <v/>
      </c>
    </row>
    <row r="1260" spans="4:14" x14ac:dyDescent="0.2">
      <c r="D1260" s="121"/>
      <c r="J1260" s="119" t="str">
        <f>IFERROR(VLOOKUP(D1260,Liste!A:B,2,0),"")</f>
        <v/>
      </c>
      <c r="L1260" s="119" t="str">
        <f>IFERROR(VLOOKUP(D1260,Liste!A:C,3,0),"")</f>
        <v/>
      </c>
      <c r="N1260" s="119" t="str">
        <f>IFERROR(VLOOKUP(D1260,Liste!A:E,4,0),"")</f>
        <v/>
      </c>
    </row>
    <row r="1261" spans="4:14" x14ac:dyDescent="0.2">
      <c r="D1261" s="121"/>
      <c r="J1261" s="119" t="str">
        <f>IFERROR(VLOOKUP(D1261,Liste!A:B,2,0),"")</f>
        <v/>
      </c>
      <c r="L1261" s="119" t="str">
        <f>IFERROR(VLOOKUP(D1261,Liste!A:C,3,0),"")</f>
        <v/>
      </c>
      <c r="N1261" s="119" t="str">
        <f>IFERROR(VLOOKUP(D1261,Liste!A:E,4,0),"")</f>
        <v/>
      </c>
    </row>
    <row r="1262" spans="4:14" x14ac:dyDescent="0.2">
      <c r="D1262" s="121"/>
      <c r="J1262" s="119" t="str">
        <f>IFERROR(VLOOKUP(D1262,Liste!A:B,2,0),"")</f>
        <v/>
      </c>
      <c r="L1262" s="119" t="str">
        <f>IFERROR(VLOOKUP(D1262,Liste!A:C,3,0),"")</f>
        <v/>
      </c>
      <c r="N1262" s="119" t="str">
        <f>IFERROR(VLOOKUP(D1262,Liste!A:E,4,0),"")</f>
        <v/>
      </c>
    </row>
    <row r="1263" spans="4:14" x14ac:dyDescent="0.2">
      <c r="D1263" s="121"/>
      <c r="J1263" s="119" t="str">
        <f>IFERROR(VLOOKUP(D1263,Liste!A:B,2,0),"")</f>
        <v/>
      </c>
      <c r="L1263" s="119" t="str">
        <f>IFERROR(VLOOKUP(D1263,Liste!A:C,3,0),"")</f>
        <v/>
      </c>
      <c r="N1263" s="119" t="str">
        <f>IFERROR(VLOOKUP(D1263,Liste!A:E,4,0),"")</f>
        <v/>
      </c>
    </row>
    <row r="1264" spans="4:14" x14ac:dyDescent="0.2">
      <c r="D1264" s="121"/>
      <c r="J1264" s="119" t="str">
        <f>IFERROR(VLOOKUP(D1264,Liste!A:B,2,0),"")</f>
        <v/>
      </c>
      <c r="L1264" s="119" t="str">
        <f>IFERROR(VLOOKUP(D1264,Liste!A:C,3,0),"")</f>
        <v/>
      </c>
      <c r="N1264" s="119" t="str">
        <f>IFERROR(VLOOKUP(D1264,Liste!A:E,4,0),"")</f>
        <v/>
      </c>
    </row>
    <row r="1265" spans="4:14" x14ac:dyDescent="0.2">
      <c r="D1265" s="121"/>
      <c r="J1265" s="119" t="str">
        <f>IFERROR(VLOOKUP(D1265,Liste!A:B,2,0),"")</f>
        <v/>
      </c>
      <c r="L1265" s="119" t="str">
        <f>IFERROR(VLOOKUP(D1265,Liste!A:C,3,0),"")</f>
        <v/>
      </c>
      <c r="N1265" s="119" t="str">
        <f>IFERROR(VLOOKUP(D1265,Liste!A:E,4,0),"")</f>
        <v/>
      </c>
    </row>
    <row r="1266" spans="4:14" x14ac:dyDescent="0.2">
      <c r="D1266" s="121"/>
      <c r="J1266" s="119" t="str">
        <f>IFERROR(VLOOKUP(D1266,Liste!A:B,2,0),"")</f>
        <v/>
      </c>
      <c r="L1266" s="119" t="str">
        <f>IFERROR(VLOOKUP(D1266,Liste!A:C,3,0),"")</f>
        <v/>
      </c>
      <c r="N1266" s="119" t="str">
        <f>IFERROR(VLOOKUP(D1266,Liste!A:E,4,0),"")</f>
        <v/>
      </c>
    </row>
    <row r="1267" spans="4:14" x14ac:dyDescent="0.2">
      <c r="D1267" s="121"/>
      <c r="J1267" s="119" t="str">
        <f>IFERROR(VLOOKUP(D1267,Liste!A:B,2,0),"")</f>
        <v/>
      </c>
      <c r="L1267" s="119" t="str">
        <f>IFERROR(VLOOKUP(D1267,Liste!A:C,3,0),"")</f>
        <v/>
      </c>
      <c r="N1267" s="119" t="str">
        <f>IFERROR(VLOOKUP(D1267,Liste!A:E,4,0),"")</f>
        <v/>
      </c>
    </row>
    <row r="1268" spans="4:14" x14ac:dyDescent="0.2">
      <c r="D1268" s="121"/>
      <c r="J1268" s="119" t="str">
        <f>IFERROR(VLOOKUP(D1268,Liste!A:B,2,0),"")</f>
        <v/>
      </c>
      <c r="L1268" s="119" t="str">
        <f>IFERROR(VLOOKUP(D1268,Liste!A:C,3,0),"")</f>
        <v/>
      </c>
      <c r="N1268" s="119" t="str">
        <f>IFERROR(VLOOKUP(D1268,Liste!A:E,4,0),"")</f>
        <v/>
      </c>
    </row>
    <row r="1269" spans="4:14" x14ac:dyDescent="0.2">
      <c r="D1269" s="121"/>
      <c r="J1269" s="119" t="str">
        <f>IFERROR(VLOOKUP(D1269,Liste!A:B,2,0),"")</f>
        <v/>
      </c>
      <c r="L1269" s="119" t="str">
        <f>IFERROR(VLOOKUP(D1269,Liste!A:C,3,0),"")</f>
        <v/>
      </c>
      <c r="N1269" s="119" t="str">
        <f>IFERROR(VLOOKUP(D1269,Liste!A:E,4,0),"")</f>
        <v/>
      </c>
    </row>
    <row r="1270" spans="4:14" x14ac:dyDescent="0.2">
      <c r="D1270" s="121"/>
      <c r="J1270" s="119" t="str">
        <f>IFERROR(VLOOKUP(D1270,Liste!A:B,2,0),"")</f>
        <v/>
      </c>
      <c r="L1270" s="119" t="str">
        <f>IFERROR(VLOOKUP(D1270,Liste!A:C,3,0),"")</f>
        <v/>
      </c>
      <c r="N1270" s="119" t="str">
        <f>IFERROR(VLOOKUP(D1270,Liste!A:E,4,0),"")</f>
        <v/>
      </c>
    </row>
    <row r="1271" spans="4:14" x14ac:dyDescent="0.2">
      <c r="D1271" s="121"/>
      <c r="J1271" s="119" t="str">
        <f>IFERROR(VLOOKUP(D1271,Liste!A:B,2,0),"")</f>
        <v/>
      </c>
      <c r="L1271" s="119" t="str">
        <f>IFERROR(VLOOKUP(D1271,Liste!A:C,3,0),"")</f>
        <v/>
      </c>
      <c r="N1271" s="119" t="str">
        <f>IFERROR(VLOOKUP(D1271,Liste!A:E,4,0),"")</f>
        <v/>
      </c>
    </row>
    <row r="1272" spans="4:14" x14ac:dyDescent="0.2">
      <c r="D1272" s="121"/>
      <c r="J1272" s="119" t="str">
        <f>IFERROR(VLOOKUP(D1272,Liste!A:B,2,0),"")</f>
        <v/>
      </c>
      <c r="L1272" s="119" t="str">
        <f>IFERROR(VLOOKUP(D1272,Liste!A:C,3,0),"")</f>
        <v/>
      </c>
      <c r="N1272" s="119" t="str">
        <f>IFERROR(VLOOKUP(D1272,Liste!A:E,4,0),"")</f>
        <v/>
      </c>
    </row>
    <row r="1273" spans="4:14" x14ac:dyDescent="0.2">
      <c r="D1273" s="121"/>
      <c r="J1273" s="119" t="str">
        <f>IFERROR(VLOOKUP(D1273,Liste!A:B,2,0),"")</f>
        <v/>
      </c>
      <c r="L1273" s="119" t="str">
        <f>IFERROR(VLOOKUP(D1273,Liste!A:C,3,0),"")</f>
        <v/>
      </c>
      <c r="N1273" s="119" t="str">
        <f>IFERROR(VLOOKUP(D1273,Liste!A:E,4,0),"")</f>
        <v/>
      </c>
    </row>
    <row r="1274" spans="4:14" x14ac:dyDescent="0.2">
      <c r="D1274" s="121"/>
      <c r="J1274" s="119" t="str">
        <f>IFERROR(VLOOKUP(D1274,Liste!A:B,2,0),"")</f>
        <v/>
      </c>
      <c r="L1274" s="119" t="str">
        <f>IFERROR(VLOOKUP(D1274,Liste!A:C,3,0),"")</f>
        <v/>
      </c>
      <c r="N1274" s="119" t="str">
        <f>IFERROR(VLOOKUP(D1274,Liste!A:E,4,0),"")</f>
        <v/>
      </c>
    </row>
    <row r="1275" spans="4:14" x14ac:dyDescent="0.2">
      <c r="D1275" s="121"/>
      <c r="J1275" s="119" t="str">
        <f>IFERROR(VLOOKUP(D1275,Liste!A:B,2,0),"")</f>
        <v/>
      </c>
      <c r="L1275" s="119" t="str">
        <f>IFERROR(VLOOKUP(D1275,Liste!A:C,3,0),"")</f>
        <v/>
      </c>
      <c r="N1275" s="119" t="str">
        <f>IFERROR(VLOOKUP(D1275,Liste!A:E,4,0),"")</f>
        <v/>
      </c>
    </row>
    <row r="1276" spans="4:14" x14ac:dyDescent="0.2">
      <c r="D1276" s="121"/>
      <c r="J1276" s="119" t="str">
        <f>IFERROR(VLOOKUP(D1276,Liste!A:B,2,0),"")</f>
        <v/>
      </c>
      <c r="L1276" s="119" t="str">
        <f>IFERROR(VLOOKUP(D1276,Liste!A:C,3,0),"")</f>
        <v/>
      </c>
      <c r="N1276" s="119" t="str">
        <f>IFERROR(VLOOKUP(D1276,Liste!A:E,4,0),"")</f>
        <v/>
      </c>
    </row>
    <row r="1277" spans="4:14" x14ac:dyDescent="0.2">
      <c r="D1277" s="121"/>
      <c r="J1277" s="119" t="str">
        <f>IFERROR(VLOOKUP(D1277,Liste!A:B,2,0),"")</f>
        <v/>
      </c>
      <c r="L1277" s="119" t="str">
        <f>IFERROR(VLOOKUP(D1277,Liste!A:C,3,0),"")</f>
        <v/>
      </c>
      <c r="N1277" s="119" t="str">
        <f>IFERROR(VLOOKUP(D1277,Liste!A:E,4,0),"")</f>
        <v/>
      </c>
    </row>
    <row r="1278" spans="4:14" x14ac:dyDescent="0.2">
      <c r="D1278" s="121"/>
      <c r="J1278" s="119" t="str">
        <f>IFERROR(VLOOKUP(D1278,Liste!A:B,2,0),"")</f>
        <v/>
      </c>
      <c r="L1278" s="119" t="str">
        <f>IFERROR(VLOOKUP(D1278,Liste!A:C,3,0),"")</f>
        <v/>
      </c>
      <c r="N1278" s="119" t="str">
        <f>IFERROR(VLOOKUP(D1278,Liste!A:E,4,0),"")</f>
        <v/>
      </c>
    </row>
    <row r="1279" spans="4:14" x14ac:dyDescent="0.2">
      <c r="D1279" s="121"/>
      <c r="J1279" s="119" t="str">
        <f>IFERROR(VLOOKUP(D1279,Liste!A:B,2,0),"")</f>
        <v/>
      </c>
      <c r="L1279" s="119" t="str">
        <f>IFERROR(VLOOKUP(D1279,Liste!A:C,3,0),"")</f>
        <v/>
      </c>
      <c r="N1279" s="119" t="str">
        <f>IFERROR(VLOOKUP(D1279,Liste!A:E,4,0),"")</f>
        <v/>
      </c>
    </row>
    <row r="1280" spans="4:14" x14ac:dyDescent="0.2">
      <c r="D1280" s="121"/>
      <c r="J1280" s="119" t="str">
        <f>IFERROR(VLOOKUP(D1280,Liste!A:B,2,0),"")</f>
        <v/>
      </c>
      <c r="L1280" s="119" t="str">
        <f>IFERROR(VLOOKUP(D1280,Liste!A:C,3,0),"")</f>
        <v/>
      </c>
      <c r="N1280" s="119" t="str">
        <f>IFERROR(VLOOKUP(D1280,Liste!A:E,4,0),"")</f>
        <v/>
      </c>
    </row>
    <row r="1281" spans="4:14" x14ac:dyDescent="0.2">
      <c r="D1281" s="121"/>
      <c r="J1281" s="119" t="str">
        <f>IFERROR(VLOOKUP(D1281,Liste!A:B,2,0),"")</f>
        <v/>
      </c>
      <c r="L1281" s="119" t="str">
        <f>IFERROR(VLOOKUP(D1281,Liste!A:C,3,0),"")</f>
        <v/>
      </c>
      <c r="N1281" s="119" t="str">
        <f>IFERROR(VLOOKUP(D1281,Liste!A:E,4,0),"")</f>
        <v/>
      </c>
    </row>
    <row r="1282" spans="4:14" x14ac:dyDescent="0.2">
      <c r="D1282" s="121"/>
      <c r="J1282" s="119" t="str">
        <f>IFERROR(VLOOKUP(D1282,Liste!A:B,2,0),"")</f>
        <v/>
      </c>
      <c r="L1282" s="119" t="str">
        <f>IFERROR(VLOOKUP(D1282,Liste!A:C,3,0),"")</f>
        <v/>
      </c>
      <c r="N1282" s="119" t="str">
        <f>IFERROR(VLOOKUP(D1282,Liste!A:E,4,0),"")</f>
        <v/>
      </c>
    </row>
    <row r="1283" spans="4:14" x14ac:dyDescent="0.2">
      <c r="D1283" s="121"/>
      <c r="J1283" s="119" t="str">
        <f>IFERROR(VLOOKUP(D1283,Liste!A:B,2,0),"")</f>
        <v/>
      </c>
      <c r="L1283" s="119" t="str">
        <f>IFERROR(VLOOKUP(D1283,Liste!A:C,3,0),"")</f>
        <v/>
      </c>
      <c r="N1283" s="119" t="str">
        <f>IFERROR(VLOOKUP(D1283,Liste!A:E,4,0),"")</f>
        <v/>
      </c>
    </row>
    <row r="1284" spans="4:14" x14ac:dyDescent="0.2">
      <c r="D1284" s="121"/>
      <c r="J1284" s="119" t="str">
        <f>IFERROR(VLOOKUP(D1284,Liste!A:B,2,0),"")</f>
        <v/>
      </c>
      <c r="L1284" s="119" t="str">
        <f>IFERROR(VLOOKUP(D1284,Liste!A:C,3,0),"")</f>
        <v/>
      </c>
      <c r="N1284" s="119" t="str">
        <f>IFERROR(VLOOKUP(D1284,Liste!A:E,4,0),"")</f>
        <v/>
      </c>
    </row>
    <row r="1285" spans="4:14" x14ac:dyDescent="0.2">
      <c r="D1285" s="121"/>
      <c r="J1285" s="119" t="str">
        <f>IFERROR(VLOOKUP(D1285,Liste!A:B,2,0),"")</f>
        <v/>
      </c>
      <c r="L1285" s="119" t="str">
        <f>IFERROR(VLOOKUP(D1285,Liste!A:C,3,0),"")</f>
        <v/>
      </c>
      <c r="N1285" s="119" t="str">
        <f>IFERROR(VLOOKUP(D1285,Liste!A:E,4,0),"")</f>
        <v/>
      </c>
    </row>
    <row r="1286" spans="4:14" x14ac:dyDescent="0.2">
      <c r="D1286" s="121"/>
      <c r="J1286" s="119" t="str">
        <f>IFERROR(VLOOKUP(D1286,Liste!A:B,2,0),"")</f>
        <v/>
      </c>
      <c r="L1286" s="119" t="str">
        <f>IFERROR(VLOOKUP(D1286,Liste!A:C,3,0),"")</f>
        <v/>
      </c>
      <c r="N1286" s="119" t="str">
        <f>IFERROR(VLOOKUP(D1286,Liste!A:E,4,0),"")</f>
        <v/>
      </c>
    </row>
    <row r="1287" spans="4:14" x14ac:dyDescent="0.2">
      <c r="D1287" s="121"/>
      <c r="J1287" s="119" t="str">
        <f>IFERROR(VLOOKUP(D1287,Liste!A:B,2,0),"")</f>
        <v/>
      </c>
      <c r="L1287" s="119" t="str">
        <f>IFERROR(VLOOKUP(D1287,Liste!A:C,3,0),"")</f>
        <v/>
      </c>
      <c r="N1287" s="119" t="str">
        <f>IFERROR(VLOOKUP(D1287,Liste!A:E,4,0),"")</f>
        <v/>
      </c>
    </row>
    <row r="1288" spans="4:14" x14ac:dyDescent="0.2">
      <c r="D1288" s="121"/>
      <c r="J1288" s="119" t="str">
        <f>IFERROR(VLOOKUP(D1288,Liste!A:B,2,0),"")</f>
        <v/>
      </c>
      <c r="L1288" s="119" t="str">
        <f>IFERROR(VLOOKUP(D1288,Liste!A:C,3,0),"")</f>
        <v/>
      </c>
      <c r="N1288" s="119" t="str">
        <f>IFERROR(VLOOKUP(D1288,Liste!A:E,4,0),"")</f>
        <v/>
      </c>
    </row>
    <row r="1289" spans="4:14" x14ac:dyDescent="0.2">
      <c r="D1289" s="121"/>
      <c r="J1289" s="119" t="str">
        <f>IFERROR(VLOOKUP(D1289,Liste!A:B,2,0),"")</f>
        <v/>
      </c>
      <c r="L1289" s="119" t="str">
        <f>IFERROR(VLOOKUP(D1289,Liste!A:C,3,0),"")</f>
        <v/>
      </c>
      <c r="N1289" s="119" t="str">
        <f>IFERROR(VLOOKUP(D1289,Liste!A:E,4,0),"")</f>
        <v/>
      </c>
    </row>
    <row r="1290" spans="4:14" x14ac:dyDescent="0.2">
      <c r="D1290" s="121"/>
      <c r="J1290" s="119" t="str">
        <f>IFERROR(VLOOKUP(D1290,Liste!A:B,2,0),"")</f>
        <v/>
      </c>
      <c r="L1290" s="119" t="str">
        <f>IFERROR(VLOOKUP(D1290,Liste!A:C,3,0),"")</f>
        <v/>
      </c>
      <c r="N1290" s="119" t="str">
        <f>IFERROR(VLOOKUP(D1290,Liste!A:E,4,0),"")</f>
        <v/>
      </c>
    </row>
    <row r="1291" spans="4:14" x14ac:dyDescent="0.2">
      <c r="D1291" s="121"/>
      <c r="J1291" s="119" t="str">
        <f>IFERROR(VLOOKUP(D1291,Liste!A:B,2,0),"")</f>
        <v/>
      </c>
      <c r="L1291" s="119" t="str">
        <f>IFERROR(VLOOKUP(D1291,Liste!A:C,3,0),"")</f>
        <v/>
      </c>
      <c r="N1291" s="119" t="str">
        <f>IFERROR(VLOOKUP(D1291,Liste!A:E,4,0),"")</f>
        <v/>
      </c>
    </row>
    <row r="1292" spans="4:14" x14ac:dyDescent="0.2">
      <c r="D1292" s="121"/>
      <c r="J1292" s="119" t="str">
        <f>IFERROR(VLOOKUP(D1292,Liste!A:B,2,0),"")</f>
        <v/>
      </c>
      <c r="L1292" s="119" t="str">
        <f>IFERROR(VLOOKUP(D1292,Liste!A:C,3,0),"")</f>
        <v/>
      </c>
      <c r="N1292" s="119" t="str">
        <f>IFERROR(VLOOKUP(D1292,Liste!A:E,4,0),"")</f>
        <v/>
      </c>
    </row>
    <row r="1293" spans="4:14" x14ac:dyDescent="0.2">
      <c r="D1293" s="121"/>
      <c r="J1293" s="119" t="str">
        <f>IFERROR(VLOOKUP(D1293,Liste!A:B,2,0),"")</f>
        <v/>
      </c>
      <c r="L1293" s="119" t="str">
        <f>IFERROR(VLOOKUP(D1293,Liste!A:C,3,0),"")</f>
        <v/>
      </c>
      <c r="N1293" s="119" t="str">
        <f>IFERROR(VLOOKUP(D1293,Liste!A:E,4,0),"")</f>
        <v/>
      </c>
    </row>
    <row r="1294" spans="4:14" x14ac:dyDescent="0.2">
      <c r="D1294" s="121"/>
      <c r="J1294" s="119" t="str">
        <f>IFERROR(VLOOKUP(D1294,Liste!A:B,2,0),"")</f>
        <v/>
      </c>
      <c r="L1294" s="119" t="str">
        <f>IFERROR(VLOOKUP(D1294,Liste!A:C,3,0),"")</f>
        <v/>
      </c>
      <c r="N1294" s="119" t="str">
        <f>IFERROR(VLOOKUP(D1294,Liste!A:E,4,0),"")</f>
        <v/>
      </c>
    </row>
    <row r="1295" spans="4:14" x14ac:dyDescent="0.2">
      <c r="D1295" s="121"/>
      <c r="J1295" s="119" t="str">
        <f>IFERROR(VLOOKUP(D1295,Liste!A:B,2,0),"")</f>
        <v/>
      </c>
      <c r="L1295" s="119" t="str">
        <f>IFERROR(VLOOKUP(D1295,Liste!A:C,3,0),"")</f>
        <v/>
      </c>
      <c r="N1295" s="119" t="str">
        <f>IFERROR(VLOOKUP(D1295,Liste!A:E,4,0),"")</f>
        <v/>
      </c>
    </row>
    <row r="1296" spans="4:14" x14ac:dyDescent="0.2">
      <c r="D1296" s="121"/>
      <c r="J1296" s="119" t="str">
        <f>IFERROR(VLOOKUP(D1296,Liste!A:B,2,0),"")</f>
        <v/>
      </c>
      <c r="L1296" s="119" t="str">
        <f>IFERROR(VLOOKUP(D1296,Liste!A:C,3,0),"")</f>
        <v/>
      </c>
      <c r="N1296" s="119" t="str">
        <f>IFERROR(VLOOKUP(D1296,Liste!A:E,4,0),"")</f>
        <v/>
      </c>
    </row>
    <row r="1297" spans="4:14" x14ac:dyDescent="0.2">
      <c r="D1297" s="121"/>
      <c r="J1297" s="119" t="str">
        <f>IFERROR(VLOOKUP(D1297,Liste!A:B,2,0),"")</f>
        <v/>
      </c>
      <c r="L1297" s="119" t="str">
        <f>IFERROR(VLOOKUP(D1297,Liste!A:C,3,0),"")</f>
        <v/>
      </c>
      <c r="N1297" s="119" t="str">
        <f>IFERROR(VLOOKUP(D1297,Liste!A:E,4,0),"")</f>
        <v/>
      </c>
    </row>
    <row r="1298" spans="4:14" x14ac:dyDescent="0.2">
      <c r="D1298" s="121"/>
      <c r="J1298" s="119" t="str">
        <f>IFERROR(VLOOKUP(D1298,Liste!A:B,2,0),"")</f>
        <v/>
      </c>
      <c r="L1298" s="119" t="str">
        <f>IFERROR(VLOOKUP(D1298,Liste!A:C,3,0),"")</f>
        <v/>
      </c>
      <c r="N1298" s="119" t="str">
        <f>IFERROR(VLOOKUP(D1298,Liste!A:E,4,0),"")</f>
        <v/>
      </c>
    </row>
    <row r="1299" spans="4:14" x14ac:dyDescent="0.2">
      <c r="D1299" s="121"/>
      <c r="J1299" s="119" t="str">
        <f>IFERROR(VLOOKUP(D1299,Liste!A:B,2,0),"")</f>
        <v/>
      </c>
      <c r="L1299" s="119" t="str">
        <f>IFERROR(VLOOKUP(D1299,Liste!A:C,3,0),"")</f>
        <v/>
      </c>
      <c r="N1299" s="119" t="str">
        <f>IFERROR(VLOOKUP(D1299,Liste!A:E,4,0),"")</f>
        <v/>
      </c>
    </row>
    <row r="1300" spans="4:14" x14ac:dyDescent="0.2">
      <c r="D1300" s="121"/>
      <c r="J1300" s="119" t="str">
        <f>IFERROR(VLOOKUP(D1300,Liste!A:B,2,0),"")</f>
        <v/>
      </c>
      <c r="L1300" s="119" t="str">
        <f>IFERROR(VLOOKUP(D1300,Liste!A:C,3,0),"")</f>
        <v/>
      </c>
      <c r="N1300" s="119" t="str">
        <f>IFERROR(VLOOKUP(D1300,Liste!A:E,4,0),"")</f>
        <v/>
      </c>
    </row>
    <row r="1301" spans="4:14" x14ac:dyDescent="0.2">
      <c r="D1301" s="121"/>
      <c r="J1301" s="119" t="str">
        <f>IFERROR(VLOOKUP(D1301,Liste!A:B,2,0),"")</f>
        <v/>
      </c>
      <c r="L1301" s="119" t="str">
        <f>IFERROR(VLOOKUP(D1301,Liste!A:C,3,0),"")</f>
        <v/>
      </c>
      <c r="N1301" s="119" t="str">
        <f>IFERROR(VLOOKUP(D1301,Liste!A:E,4,0),"")</f>
        <v/>
      </c>
    </row>
    <row r="1302" spans="4:14" x14ac:dyDescent="0.2">
      <c r="D1302" s="121"/>
      <c r="J1302" s="119" t="str">
        <f>IFERROR(VLOOKUP(D1302,Liste!A:B,2,0),"")</f>
        <v/>
      </c>
      <c r="L1302" s="119" t="str">
        <f>IFERROR(VLOOKUP(D1302,Liste!A:C,3,0),"")</f>
        <v/>
      </c>
      <c r="N1302" s="119" t="str">
        <f>IFERROR(VLOOKUP(D1302,Liste!A:E,4,0),"")</f>
        <v/>
      </c>
    </row>
    <row r="1303" spans="4:14" x14ac:dyDescent="0.2">
      <c r="D1303" s="121"/>
      <c r="J1303" s="119" t="str">
        <f>IFERROR(VLOOKUP(D1303,Liste!A:B,2,0),"")</f>
        <v/>
      </c>
      <c r="L1303" s="119" t="str">
        <f>IFERROR(VLOOKUP(D1303,Liste!A:C,3,0),"")</f>
        <v/>
      </c>
      <c r="N1303" s="119" t="str">
        <f>IFERROR(VLOOKUP(D1303,Liste!A:E,4,0),"")</f>
        <v/>
      </c>
    </row>
    <row r="1304" spans="4:14" x14ac:dyDescent="0.2">
      <c r="D1304" s="121"/>
      <c r="J1304" s="119" t="str">
        <f>IFERROR(VLOOKUP(D1304,Liste!A:B,2,0),"")</f>
        <v/>
      </c>
      <c r="L1304" s="119" t="str">
        <f>IFERROR(VLOOKUP(D1304,Liste!A:C,3,0),"")</f>
        <v/>
      </c>
      <c r="N1304" s="119" t="str">
        <f>IFERROR(VLOOKUP(D1304,Liste!A:E,4,0),"")</f>
        <v/>
      </c>
    </row>
    <row r="1305" spans="4:14" x14ac:dyDescent="0.2">
      <c r="D1305" s="121"/>
      <c r="J1305" s="119" t="str">
        <f>IFERROR(VLOOKUP(D1305,Liste!A:B,2,0),"")</f>
        <v/>
      </c>
      <c r="L1305" s="119" t="str">
        <f>IFERROR(VLOOKUP(D1305,Liste!A:C,3,0),"")</f>
        <v/>
      </c>
      <c r="N1305" s="119" t="str">
        <f>IFERROR(VLOOKUP(D1305,Liste!A:E,4,0),"")</f>
        <v/>
      </c>
    </row>
    <row r="1306" spans="4:14" x14ac:dyDescent="0.2">
      <c r="D1306" s="121"/>
      <c r="J1306" s="119" t="str">
        <f>IFERROR(VLOOKUP(D1306,Liste!A:B,2,0),"")</f>
        <v/>
      </c>
      <c r="L1306" s="119" t="str">
        <f>IFERROR(VLOOKUP(D1306,Liste!A:C,3,0),"")</f>
        <v/>
      </c>
      <c r="N1306" s="119" t="str">
        <f>IFERROR(VLOOKUP(D1306,Liste!A:E,4,0),"")</f>
        <v/>
      </c>
    </row>
    <row r="1307" spans="4:14" x14ac:dyDescent="0.2">
      <c r="D1307" s="121"/>
      <c r="J1307" s="119" t="str">
        <f>IFERROR(VLOOKUP(D1307,Liste!A:B,2,0),"")</f>
        <v/>
      </c>
      <c r="L1307" s="119" t="str">
        <f>IFERROR(VLOOKUP(D1307,Liste!A:C,3,0),"")</f>
        <v/>
      </c>
      <c r="N1307" s="119" t="str">
        <f>IFERROR(VLOOKUP(D1307,Liste!A:E,4,0),"")</f>
        <v/>
      </c>
    </row>
    <row r="1308" spans="4:14" x14ac:dyDescent="0.2">
      <c r="D1308" s="121"/>
      <c r="J1308" s="119" t="str">
        <f>IFERROR(VLOOKUP(D1308,Liste!A:B,2,0),"")</f>
        <v/>
      </c>
      <c r="L1308" s="119" t="str">
        <f>IFERROR(VLOOKUP(D1308,Liste!A:C,3,0),"")</f>
        <v/>
      </c>
      <c r="N1308" s="119" t="str">
        <f>IFERROR(VLOOKUP(D1308,Liste!A:E,4,0),"")</f>
        <v/>
      </c>
    </row>
    <row r="1309" spans="4:14" x14ac:dyDescent="0.2">
      <c r="D1309" s="121"/>
      <c r="J1309" s="119" t="str">
        <f>IFERROR(VLOOKUP(D1309,Liste!A:B,2,0),"")</f>
        <v/>
      </c>
      <c r="L1309" s="119" t="str">
        <f>IFERROR(VLOOKUP(D1309,Liste!A:C,3,0),"")</f>
        <v/>
      </c>
      <c r="N1309" s="119" t="str">
        <f>IFERROR(VLOOKUP(D1309,Liste!A:E,4,0),"")</f>
        <v/>
      </c>
    </row>
    <row r="1310" spans="4:14" x14ac:dyDescent="0.2">
      <c r="D1310" s="121"/>
      <c r="J1310" s="119" t="str">
        <f>IFERROR(VLOOKUP(D1310,Liste!A:B,2,0),"")</f>
        <v/>
      </c>
      <c r="L1310" s="119" t="str">
        <f>IFERROR(VLOOKUP(D1310,Liste!A:C,3,0),"")</f>
        <v/>
      </c>
      <c r="N1310" s="119" t="str">
        <f>IFERROR(VLOOKUP(D1310,Liste!A:E,4,0),"")</f>
        <v/>
      </c>
    </row>
    <row r="1311" spans="4:14" x14ac:dyDescent="0.2">
      <c r="D1311" s="121"/>
      <c r="J1311" s="119" t="str">
        <f>IFERROR(VLOOKUP(D1311,Liste!A:B,2,0),"")</f>
        <v/>
      </c>
      <c r="L1311" s="119" t="str">
        <f>IFERROR(VLOOKUP(D1311,Liste!A:C,3,0),"")</f>
        <v/>
      </c>
      <c r="N1311" s="119" t="str">
        <f>IFERROR(VLOOKUP(D1311,Liste!A:E,4,0),"")</f>
        <v/>
      </c>
    </row>
    <row r="1312" spans="4:14" x14ac:dyDescent="0.2">
      <c r="D1312" s="121"/>
      <c r="J1312" s="119" t="str">
        <f>IFERROR(VLOOKUP(D1312,Liste!A:B,2,0),"")</f>
        <v/>
      </c>
      <c r="L1312" s="119" t="str">
        <f>IFERROR(VLOOKUP(D1312,Liste!A:C,3,0),"")</f>
        <v/>
      </c>
      <c r="N1312" s="119" t="str">
        <f>IFERROR(VLOOKUP(D1312,Liste!A:E,4,0),"")</f>
        <v/>
      </c>
    </row>
    <row r="1313" spans="4:14" x14ac:dyDescent="0.2">
      <c r="D1313" s="121"/>
      <c r="J1313" s="119" t="str">
        <f>IFERROR(VLOOKUP(D1313,Liste!A:B,2,0),"")</f>
        <v/>
      </c>
      <c r="L1313" s="119" t="str">
        <f>IFERROR(VLOOKUP(D1313,Liste!A:C,3,0),"")</f>
        <v/>
      </c>
      <c r="N1313" s="119" t="str">
        <f>IFERROR(VLOOKUP(D1313,Liste!A:E,4,0),"")</f>
        <v/>
      </c>
    </row>
    <row r="1314" spans="4:14" x14ac:dyDescent="0.2">
      <c r="D1314" s="121"/>
      <c r="J1314" s="119" t="str">
        <f>IFERROR(VLOOKUP(D1314,Liste!A:B,2,0),"")</f>
        <v/>
      </c>
      <c r="L1314" s="119" t="str">
        <f>IFERROR(VLOOKUP(D1314,Liste!A:C,3,0),"")</f>
        <v/>
      </c>
      <c r="N1314" s="119" t="str">
        <f>IFERROR(VLOOKUP(D1314,Liste!A:E,4,0),"")</f>
        <v/>
      </c>
    </row>
    <row r="1315" spans="4:14" x14ac:dyDescent="0.2">
      <c r="D1315" s="121"/>
      <c r="J1315" s="119" t="str">
        <f>IFERROR(VLOOKUP(D1315,Liste!A:B,2,0),"")</f>
        <v/>
      </c>
      <c r="L1315" s="119" t="str">
        <f>IFERROR(VLOOKUP(D1315,Liste!A:C,3,0),"")</f>
        <v/>
      </c>
      <c r="N1315" s="119" t="str">
        <f>IFERROR(VLOOKUP(D1315,Liste!A:E,4,0),"")</f>
        <v/>
      </c>
    </row>
    <row r="1316" spans="4:14" x14ac:dyDescent="0.2">
      <c r="D1316" s="121"/>
      <c r="J1316" s="119" t="str">
        <f>IFERROR(VLOOKUP(D1316,Liste!A:B,2,0),"")</f>
        <v/>
      </c>
      <c r="L1316" s="119" t="str">
        <f>IFERROR(VLOOKUP(D1316,Liste!A:C,3,0),"")</f>
        <v/>
      </c>
      <c r="N1316" s="119" t="str">
        <f>IFERROR(VLOOKUP(D1316,Liste!A:E,4,0),"")</f>
        <v/>
      </c>
    </row>
    <row r="1317" spans="4:14" x14ac:dyDescent="0.2">
      <c r="D1317" s="121"/>
      <c r="J1317" s="119" t="str">
        <f>IFERROR(VLOOKUP(D1317,Liste!A:B,2,0),"")</f>
        <v/>
      </c>
      <c r="L1317" s="119" t="str">
        <f>IFERROR(VLOOKUP(D1317,Liste!A:C,3,0),"")</f>
        <v/>
      </c>
      <c r="N1317" s="119" t="str">
        <f>IFERROR(VLOOKUP(D1317,Liste!A:E,4,0),"")</f>
        <v/>
      </c>
    </row>
    <row r="1318" spans="4:14" x14ac:dyDescent="0.2">
      <c r="D1318" s="121"/>
      <c r="J1318" s="119" t="str">
        <f>IFERROR(VLOOKUP(D1318,Liste!A:B,2,0),"")</f>
        <v/>
      </c>
      <c r="L1318" s="119" t="str">
        <f>IFERROR(VLOOKUP(D1318,Liste!A:C,3,0),"")</f>
        <v/>
      </c>
      <c r="N1318" s="119" t="str">
        <f>IFERROR(VLOOKUP(D1318,Liste!A:E,4,0),"")</f>
        <v/>
      </c>
    </row>
    <row r="1319" spans="4:14" x14ac:dyDescent="0.2">
      <c r="D1319" s="121"/>
      <c r="J1319" s="119" t="str">
        <f>IFERROR(VLOOKUP(D1319,Liste!A:B,2,0),"")</f>
        <v/>
      </c>
      <c r="L1319" s="119" t="str">
        <f>IFERROR(VLOOKUP(D1319,Liste!A:C,3,0),"")</f>
        <v/>
      </c>
      <c r="N1319" s="119" t="str">
        <f>IFERROR(VLOOKUP(D1319,Liste!A:E,4,0),"")</f>
        <v/>
      </c>
    </row>
    <row r="1320" spans="4:14" x14ac:dyDescent="0.2">
      <c r="D1320" s="121"/>
      <c r="J1320" s="119" t="str">
        <f>IFERROR(VLOOKUP(D1320,Liste!A:B,2,0),"")</f>
        <v/>
      </c>
      <c r="L1320" s="119" t="str">
        <f>IFERROR(VLOOKUP(D1320,Liste!A:C,3,0),"")</f>
        <v/>
      </c>
      <c r="N1320" s="119" t="str">
        <f>IFERROR(VLOOKUP(D1320,Liste!A:E,4,0),"")</f>
        <v/>
      </c>
    </row>
    <row r="1321" spans="4:14" x14ac:dyDescent="0.2">
      <c r="D1321" s="121"/>
      <c r="J1321" s="119" t="str">
        <f>IFERROR(VLOOKUP(D1321,Liste!A:B,2,0),"")</f>
        <v/>
      </c>
      <c r="L1321" s="119" t="str">
        <f>IFERROR(VLOOKUP(D1321,Liste!A:C,3,0),"")</f>
        <v/>
      </c>
      <c r="N1321" s="119" t="str">
        <f>IFERROR(VLOOKUP(D1321,Liste!A:E,4,0),"")</f>
        <v/>
      </c>
    </row>
    <row r="1322" spans="4:14" x14ac:dyDescent="0.2">
      <c r="D1322" s="121"/>
      <c r="J1322" s="119" t="str">
        <f>IFERROR(VLOOKUP(D1322,Liste!A:B,2,0),"")</f>
        <v/>
      </c>
      <c r="L1322" s="119" t="str">
        <f>IFERROR(VLOOKUP(D1322,Liste!A:C,3,0),"")</f>
        <v/>
      </c>
      <c r="N1322" s="119" t="str">
        <f>IFERROR(VLOOKUP(D1322,Liste!A:E,4,0),"")</f>
        <v/>
      </c>
    </row>
    <row r="1323" spans="4:14" x14ac:dyDescent="0.2">
      <c r="D1323" s="121"/>
      <c r="J1323" s="119" t="str">
        <f>IFERROR(VLOOKUP(D1323,Liste!A:B,2,0),"")</f>
        <v/>
      </c>
      <c r="L1323" s="119" t="str">
        <f>IFERROR(VLOOKUP(D1323,Liste!A:C,3,0),"")</f>
        <v/>
      </c>
      <c r="N1323" s="119" t="str">
        <f>IFERROR(VLOOKUP(D1323,Liste!A:E,4,0),"")</f>
        <v/>
      </c>
    </row>
    <row r="1324" spans="4:14" x14ac:dyDescent="0.2">
      <c r="D1324" s="121"/>
      <c r="J1324" s="119" t="str">
        <f>IFERROR(VLOOKUP(D1324,Liste!A:B,2,0),"")</f>
        <v/>
      </c>
      <c r="L1324" s="119" t="str">
        <f>IFERROR(VLOOKUP(D1324,Liste!A:C,3,0),"")</f>
        <v/>
      </c>
      <c r="N1324" s="119" t="str">
        <f>IFERROR(VLOOKUP(D1324,Liste!A:E,4,0),"")</f>
        <v/>
      </c>
    </row>
    <row r="1325" spans="4:14" x14ac:dyDescent="0.2">
      <c r="D1325" s="121"/>
      <c r="J1325" s="119" t="str">
        <f>IFERROR(VLOOKUP(D1325,Liste!A:B,2,0),"")</f>
        <v/>
      </c>
      <c r="L1325" s="119" t="str">
        <f>IFERROR(VLOOKUP(D1325,Liste!A:C,3,0),"")</f>
        <v/>
      </c>
      <c r="N1325" s="119" t="str">
        <f>IFERROR(VLOOKUP(D1325,Liste!A:E,4,0),"")</f>
        <v/>
      </c>
    </row>
    <row r="1326" spans="4:14" x14ac:dyDescent="0.2">
      <c r="D1326" s="121"/>
      <c r="J1326" s="119" t="str">
        <f>IFERROR(VLOOKUP(D1326,Liste!A:B,2,0),"")</f>
        <v/>
      </c>
      <c r="L1326" s="119" t="str">
        <f>IFERROR(VLOOKUP(D1326,Liste!A:C,3,0),"")</f>
        <v/>
      </c>
      <c r="N1326" s="119" t="str">
        <f>IFERROR(VLOOKUP(D1326,Liste!A:E,4,0),"")</f>
        <v/>
      </c>
    </row>
    <row r="1327" spans="4:14" x14ac:dyDescent="0.2">
      <c r="D1327" s="121"/>
      <c r="J1327" s="119" t="str">
        <f>IFERROR(VLOOKUP(D1327,Liste!A:B,2,0),"")</f>
        <v/>
      </c>
      <c r="L1327" s="119" t="str">
        <f>IFERROR(VLOOKUP(D1327,Liste!A:C,3,0),"")</f>
        <v/>
      </c>
      <c r="N1327" s="119" t="str">
        <f>IFERROR(VLOOKUP(D1327,Liste!A:E,4,0),"")</f>
        <v/>
      </c>
    </row>
    <row r="1328" spans="4:14" x14ac:dyDescent="0.2">
      <c r="D1328" s="121"/>
      <c r="J1328" s="119" t="str">
        <f>IFERROR(VLOOKUP(D1328,Liste!A:B,2,0),"")</f>
        <v/>
      </c>
      <c r="L1328" s="119" t="str">
        <f>IFERROR(VLOOKUP(D1328,Liste!A:C,3,0),"")</f>
        <v/>
      </c>
      <c r="N1328" s="119" t="str">
        <f>IFERROR(VLOOKUP(D1328,Liste!A:E,4,0),"")</f>
        <v/>
      </c>
    </row>
    <row r="1329" spans="4:14" x14ac:dyDescent="0.2">
      <c r="D1329" s="121"/>
      <c r="J1329" s="119" t="str">
        <f>IFERROR(VLOOKUP(D1329,Liste!A:B,2,0),"")</f>
        <v/>
      </c>
      <c r="L1329" s="119" t="str">
        <f>IFERROR(VLOOKUP(D1329,Liste!A:C,3,0),"")</f>
        <v/>
      </c>
      <c r="N1329" s="119" t="str">
        <f>IFERROR(VLOOKUP(D1329,Liste!A:E,4,0),"")</f>
        <v/>
      </c>
    </row>
    <row r="1330" spans="4:14" x14ac:dyDescent="0.2">
      <c r="D1330" s="121"/>
      <c r="J1330" s="119" t="str">
        <f>IFERROR(VLOOKUP(D1330,Liste!A:B,2,0),"")</f>
        <v/>
      </c>
      <c r="L1330" s="119" t="str">
        <f>IFERROR(VLOOKUP(D1330,Liste!A:C,3,0),"")</f>
        <v/>
      </c>
      <c r="N1330" s="119" t="str">
        <f>IFERROR(VLOOKUP(D1330,Liste!A:E,4,0),"")</f>
        <v/>
      </c>
    </row>
    <row r="1331" spans="4:14" x14ac:dyDescent="0.2">
      <c r="D1331" s="121"/>
      <c r="J1331" s="119" t="str">
        <f>IFERROR(VLOOKUP(D1331,Liste!A:B,2,0),"")</f>
        <v/>
      </c>
      <c r="L1331" s="119" t="str">
        <f>IFERROR(VLOOKUP(D1331,Liste!A:C,3,0),"")</f>
        <v/>
      </c>
      <c r="N1331" s="119" t="str">
        <f>IFERROR(VLOOKUP(D1331,Liste!A:E,4,0),"")</f>
        <v/>
      </c>
    </row>
    <row r="1332" spans="4:14" x14ac:dyDescent="0.2">
      <c r="D1332" s="121"/>
      <c r="J1332" s="119" t="str">
        <f>IFERROR(VLOOKUP(D1332,Liste!A:B,2,0),"")</f>
        <v/>
      </c>
      <c r="L1332" s="119" t="str">
        <f>IFERROR(VLOOKUP(D1332,Liste!A:C,3,0),"")</f>
        <v/>
      </c>
      <c r="N1332" s="119" t="str">
        <f>IFERROR(VLOOKUP(D1332,Liste!A:E,4,0),"")</f>
        <v/>
      </c>
    </row>
    <row r="1333" spans="4:14" x14ac:dyDescent="0.2">
      <c r="D1333" s="121"/>
      <c r="J1333" s="119" t="str">
        <f>IFERROR(VLOOKUP(D1333,Liste!A:B,2,0),"")</f>
        <v/>
      </c>
      <c r="L1333" s="119" t="str">
        <f>IFERROR(VLOOKUP(D1333,Liste!A:C,3,0),"")</f>
        <v/>
      </c>
      <c r="N1333" s="119" t="str">
        <f>IFERROR(VLOOKUP(D1333,Liste!A:E,4,0),"")</f>
        <v/>
      </c>
    </row>
    <row r="1334" spans="4:14" x14ac:dyDescent="0.2">
      <c r="D1334" s="121"/>
      <c r="J1334" s="119" t="str">
        <f>IFERROR(VLOOKUP(D1334,Liste!A:B,2,0),"")</f>
        <v/>
      </c>
      <c r="L1334" s="119" t="str">
        <f>IFERROR(VLOOKUP(D1334,Liste!A:C,3,0),"")</f>
        <v/>
      </c>
      <c r="N1334" s="119" t="str">
        <f>IFERROR(VLOOKUP(D1334,Liste!A:E,4,0),"")</f>
        <v/>
      </c>
    </row>
    <row r="1335" spans="4:14" x14ac:dyDescent="0.2">
      <c r="D1335" s="121"/>
      <c r="J1335" s="119" t="str">
        <f>IFERROR(VLOOKUP(D1335,Liste!A:B,2,0),"")</f>
        <v/>
      </c>
      <c r="L1335" s="119" t="str">
        <f>IFERROR(VLOOKUP(D1335,Liste!A:C,3,0),"")</f>
        <v/>
      </c>
      <c r="N1335" s="119" t="str">
        <f>IFERROR(VLOOKUP(D1335,Liste!A:E,4,0),"")</f>
        <v/>
      </c>
    </row>
    <row r="1336" spans="4:14" x14ac:dyDescent="0.2">
      <c r="D1336" s="121"/>
      <c r="J1336" s="119" t="str">
        <f>IFERROR(VLOOKUP(D1336,Liste!A:B,2,0),"")</f>
        <v/>
      </c>
      <c r="L1336" s="119" t="str">
        <f>IFERROR(VLOOKUP(D1336,Liste!A:C,3,0),"")</f>
        <v/>
      </c>
      <c r="N1336" s="119" t="str">
        <f>IFERROR(VLOOKUP(D1336,Liste!A:E,4,0),"")</f>
        <v/>
      </c>
    </row>
    <row r="1337" spans="4:14" x14ac:dyDescent="0.2">
      <c r="D1337" s="121"/>
      <c r="J1337" s="119" t="str">
        <f>IFERROR(VLOOKUP(D1337,Liste!A:B,2,0),"")</f>
        <v/>
      </c>
      <c r="L1337" s="119" t="str">
        <f>IFERROR(VLOOKUP(D1337,Liste!A:C,3,0),"")</f>
        <v/>
      </c>
      <c r="N1337" s="119" t="str">
        <f>IFERROR(VLOOKUP(D1337,Liste!A:E,4,0),"")</f>
        <v/>
      </c>
    </row>
    <row r="1338" spans="4:14" x14ac:dyDescent="0.2">
      <c r="D1338" s="121"/>
      <c r="J1338" s="119" t="str">
        <f>IFERROR(VLOOKUP(D1338,Liste!A:B,2,0),"")</f>
        <v/>
      </c>
      <c r="L1338" s="119" t="str">
        <f>IFERROR(VLOOKUP(D1338,Liste!A:C,3,0),"")</f>
        <v/>
      </c>
      <c r="N1338" s="119" t="str">
        <f>IFERROR(VLOOKUP(D1338,Liste!A:E,4,0),"")</f>
        <v/>
      </c>
    </row>
    <row r="1339" spans="4:14" x14ac:dyDescent="0.2">
      <c r="D1339" s="121"/>
      <c r="J1339" s="119" t="str">
        <f>IFERROR(VLOOKUP(D1339,Liste!A:B,2,0),"")</f>
        <v/>
      </c>
      <c r="L1339" s="119" t="str">
        <f>IFERROR(VLOOKUP(D1339,Liste!A:C,3,0),"")</f>
        <v/>
      </c>
      <c r="N1339" s="119" t="str">
        <f>IFERROR(VLOOKUP(D1339,Liste!A:E,4,0),"")</f>
        <v/>
      </c>
    </row>
    <row r="1340" spans="4:14" x14ac:dyDescent="0.2">
      <c r="D1340" s="121"/>
      <c r="J1340" s="119" t="str">
        <f>IFERROR(VLOOKUP(D1340,Liste!A:B,2,0),"")</f>
        <v/>
      </c>
      <c r="L1340" s="119" t="str">
        <f>IFERROR(VLOOKUP(D1340,Liste!A:C,3,0),"")</f>
        <v/>
      </c>
      <c r="N1340" s="119" t="str">
        <f>IFERROR(VLOOKUP(D1340,Liste!A:E,4,0),"")</f>
        <v/>
      </c>
    </row>
    <row r="1341" spans="4:14" x14ac:dyDescent="0.2">
      <c r="D1341" s="121"/>
      <c r="J1341" s="119" t="str">
        <f>IFERROR(VLOOKUP(D1341,Liste!A:B,2,0),"")</f>
        <v/>
      </c>
      <c r="L1341" s="119" t="str">
        <f>IFERROR(VLOOKUP(D1341,Liste!A:C,3,0),"")</f>
        <v/>
      </c>
      <c r="N1341" s="119" t="str">
        <f>IFERROR(VLOOKUP(D1341,Liste!A:E,4,0),"")</f>
        <v/>
      </c>
    </row>
    <row r="1342" spans="4:14" x14ac:dyDescent="0.2">
      <c r="D1342" s="121"/>
      <c r="J1342" s="119" t="str">
        <f>IFERROR(VLOOKUP(D1342,Liste!A:B,2,0),"")</f>
        <v/>
      </c>
      <c r="L1342" s="119" t="str">
        <f>IFERROR(VLOOKUP(D1342,Liste!A:C,3,0),"")</f>
        <v/>
      </c>
      <c r="N1342" s="119" t="str">
        <f>IFERROR(VLOOKUP(D1342,Liste!A:E,4,0),"")</f>
        <v/>
      </c>
    </row>
    <row r="1343" spans="4:14" x14ac:dyDescent="0.2">
      <c r="D1343" s="121"/>
      <c r="J1343" s="119" t="str">
        <f>IFERROR(VLOOKUP(D1343,Liste!A:B,2,0),"")</f>
        <v/>
      </c>
      <c r="L1343" s="119" t="str">
        <f>IFERROR(VLOOKUP(D1343,Liste!A:C,3,0),"")</f>
        <v/>
      </c>
      <c r="N1343" s="119" t="str">
        <f>IFERROR(VLOOKUP(D1343,Liste!A:E,4,0),"")</f>
        <v/>
      </c>
    </row>
    <row r="1344" spans="4:14" x14ac:dyDescent="0.2">
      <c r="D1344" s="121"/>
      <c r="J1344" s="119" t="str">
        <f>IFERROR(VLOOKUP(D1344,Liste!A:B,2,0),"")</f>
        <v/>
      </c>
      <c r="L1344" s="119" t="str">
        <f>IFERROR(VLOOKUP(D1344,Liste!A:C,3,0),"")</f>
        <v/>
      </c>
      <c r="N1344" s="119" t="str">
        <f>IFERROR(VLOOKUP(D1344,Liste!A:E,4,0),"")</f>
        <v/>
      </c>
    </row>
    <row r="1345" spans="4:14" x14ac:dyDescent="0.2">
      <c r="D1345" s="121"/>
      <c r="J1345" s="119" t="str">
        <f>IFERROR(VLOOKUP(D1345,Liste!A:B,2,0),"")</f>
        <v/>
      </c>
      <c r="L1345" s="119" t="str">
        <f>IFERROR(VLOOKUP(D1345,Liste!A:C,3,0),"")</f>
        <v/>
      </c>
      <c r="N1345" s="119" t="str">
        <f>IFERROR(VLOOKUP(D1345,Liste!A:E,4,0),"")</f>
        <v/>
      </c>
    </row>
    <row r="1346" spans="4:14" x14ac:dyDescent="0.2">
      <c r="D1346" s="121"/>
      <c r="J1346" s="119" t="str">
        <f>IFERROR(VLOOKUP(D1346,Liste!A:B,2,0),"")</f>
        <v/>
      </c>
      <c r="L1346" s="119" t="str">
        <f>IFERROR(VLOOKUP(D1346,Liste!A:C,3,0),"")</f>
        <v/>
      </c>
      <c r="N1346" s="119" t="str">
        <f>IFERROR(VLOOKUP(D1346,Liste!A:E,4,0),"")</f>
        <v/>
      </c>
    </row>
    <row r="1347" spans="4:14" x14ac:dyDescent="0.2">
      <c r="D1347" s="121"/>
      <c r="J1347" s="119" t="str">
        <f>IFERROR(VLOOKUP(D1347,Liste!A:B,2,0),"")</f>
        <v/>
      </c>
      <c r="L1347" s="119" t="str">
        <f>IFERROR(VLOOKUP(D1347,Liste!A:C,3,0),"")</f>
        <v/>
      </c>
      <c r="N1347" s="119" t="str">
        <f>IFERROR(VLOOKUP(D1347,Liste!A:E,4,0),"")</f>
        <v/>
      </c>
    </row>
    <row r="1348" spans="4:14" x14ac:dyDescent="0.2">
      <c r="D1348" s="121"/>
      <c r="J1348" s="119" t="str">
        <f>IFERROR(VLOOKUP(D1348,Liste!A:B,2,0),"")</f>
        <v/>
      </c>
      <c r="L1348" s="119" t="str">
        <f>IFERROR(VLOOKUP(D1348,Liste!A:C,3,0),"")</f>
        <v/>
      </c>
      <c r="N1348" s="119" t="str">
        <f>IFERROR(VLOOKUP(D1348,Liste!A:E,4,0),"")</f>
        <v/>
      </c>
    </row>
    <row r="1349" spans="4:14" x14ac:dyDescent="0.2">
      <c r="D1349" s="121"/>
      <c r="J1349" s="119" t="str">
        <f>IFERROR(VLOOKUP(D1349,Liste!A:B,2,0),"")</f>
        <v/>
      </c>
      <c r="L1349" s="119" t="str">
        <f>IFERROR(VLOOKUP(D1349,Liste!A:C,3,0),"")</f>
        <v/>
      </c>
      <c r="N1349" s="119" t="str">
        <f>IFERROR(VLOOKUP(D1349,Liste!A:E,4,0),"")</f>
        <v/>
      </c>
    </row>
    <row r="1350" spans="4:14" x14ac:dyDescent="0.2">
      <c r="D1350" s="121"/>
      <c r="J1350" s="119" t="str">
        <f>IFERROR(VLOOKUP(D1350,Liste!A:B,2,0),"")</f>
        <v/>
      </c>
      <c r="L1350" s="119" t="str">
        <f>IFERROR(VLOOKUP(D1350,Liste!A:C,3,0),"")</f>
        <v/>
      </c>
      <c r="N1350" s="119" t="str">
        <f>IFERROR(VLOOKUP(D1350,Liste!A:E,4,0),"")</f>
        <v/>
      </c>
    </row>
    <row r="1351" spans="4:14" x14ac:dyDescent="0.2">
      <c r="D1351" s="121"/>
      <c r="J1351" s="119" t="str">
        <f>IFERROR(VLOOKUP(D1351,Liste!A:B,2,0),"")</f>
        <v/>
      </c>
      <c r="L1351" s="119" t="str">
        <f>IFERROR(VLOOKUP(D1351,Liste!A:C,3,0),"")</f>
        <v/>
      </c>
      <c r="N1351" s="119" t="str">
        <f>IFERROR(VLOOKUP(D1351,Liste!A:E,4,0),"")</f>
        <v/>
      </c>
    </row>
    <row r="1352" spans="4:14" x14ac:dyDescent="0.2">
      <c r="D1352" s="121"/>
      <c r="J1352" s="119" t="str">
        <f>IFERROR(VLOOKUP(D1352,Liste!A:B,2,0),"")</f>
        <v/>
      </c>
      <c r="L1352" s="119" t="str">
        <f>IFERROR(VLOOKUP(D1352,Liste!A:C,3,0),"")</f>
        <v/>
      </c>
      <c r="N1352" s="119" t="str">
        <f>IFERROR(VLOOKUP(D1352,Liste!A:E,4,0),"")</f>
        <v/>
      </c>
    </row>
    <row r="1353" spans="4:14" x14ac:dyDescent="0.2">
      <c r="D1353" s="121"/>
      <c r="J1353" s="119" t="str">
        <f>IFERROR(VLOOKUP(D1353,Liste!A:B,2,0),"")</f>
        <v/>
      </c>
      <c r="L1353" s="119" t="str">
        <f>IFERROR(VLOOKUP(D1353,Liste!A:C,3,0),"")</f>
        <v/>
      </c>
      <c r="N1353" s="119" t="str">
        <f>IFERROR(VLOOKUP(D1353,Liste!A:E,4,0),"")</f>
        <v/>
      </c>
    </row>
    <row r="1354" spans="4:14" x14ac:dyDescent="0.2">
      <c r="D1354" s="121"/>
      <c r="J1354" s="119" t="str">
        <f>IFERROR(VLOOKUP(D1354,Liste!A:B,2,0),"")</f>
        <v/>
      </c>
      <c r="L1354" s="119" t="str">
        <f>IFERROR(VLOOKUP(D1354,Liste!A:C,3,0),"")</f>
        <v/>
      </c>
      <c r="N1354" s="119" t="str">
        <f>IFERROR(VLOOKUP(D1354,Liste!A:E,4,0),"")</f>
        <v/>
      </c>
    </row>
    <row r="1355" spans="4:14" x14ac:dyDescent="0.2">
      <c r="D1355" s="121"/>
      <c r="J1355" s="119" t="str">
        <f>IFERROR(VLOOKUP(D1355,Liste!A:B,2,0),"")</f>
        <v/>
      </c>
      <c r="L1355" s="119" t="str">
        <f>IFERROR(VLOOKUP(D1355,Liste!A:C,3,0),"")</f>
        <v/>
      </c>
      <c r="N1355" s="119" t="str">
        <f>IFERROR(VLOOKUP(D1355,Liste!A:E,4,0),"")</f>
        <v/>
      </c>
    </row>
    <row r="1356" spans="4:14" x14ac:dyDescent="0.2">
      <c r="D1356" s="121"/>
      <c r="J1356" s="119" t="str">
        <f>IFERROR(VLOOKUP(D1356,Liste!A:B,2,0),"")</f>
        <v/>
      </c>
      <c r="L1356" s="119" t="str">
        <f>IFERROR(VLOOKUP(D1356,Liste!A:C,3,0),"")</f>
        <v/>
      </c>
      <c r="N1356" s="119" t="str">
        <f>IFERROR(VLOOKUP(D1356,Liste!A:E,4,0),"")</f>
        <v/>
      </c>
    </row>
    <row r="1357" spans="4:14" x14ac:dyDescent="0.2">
      <c r="D1357" s="121"/>
      <c r="J1357" s="119" t="str">
        <f>IFERROR(VLOOKUP(D1357,Liste!A:B,2,0),"")</f>
        <v/>
      </c>
      <c r="L1357" s="119" t="str">
        <f>IFERROR(VLOOKUP(D1357,Liste!A:C,3,0),"")</f>
        <v/>
      </c>
      <c r="N1357" s="119" t="str">
        <f>IFERROR(VLOOKUP(D1357,Liste!A:E,4,0),"")</f>
        <v/>
      </c>
    </row>
    <row r="1358" spans="4:14" x14ac:dyDescent="0.2">
      <c r="D1358" s="121"/>
      <c r="J1358" s="119" t="str">
        <f>IFERROR(VLOOKUP(D1358,Liste!A:B,2,0),"")</f>
        <v/>
      </c>
      <c r="L1358" s="119" t="str">
        <f>IFERROR(VLOOKUP(D1358,Liste!A:C,3,0),"")</f>
        <v/>
      </c>
      <c r="N1358" s="119" t="str">
        <f>IFERROR(VLOOKUP(D1358,Liste!A:E,4,0),"")</f>
        <v/>
      </c>
    </row>
    <row r="1359" spans="4:14" x14ac:dyDescent="0.2">
      <c r="D1359" s="121"/>
      <c r="J1359" s="119" t="str">
        <f>IFERROR(VLOOKUP(D1359,Liste!A:B,2,0),"")</f>
        <v/>
      </c>
      <c r="L1359" s="119" t="str">
        <f>IFERROR(VLOOKUP(D1359,Liste!A:C,3,0),"")</f>
        <v/>
      </c>
      <c r="N1359" s="119" t="str">
        <f>IFERROR(VLOOKUP(D1359,Liste!A:E,4,0),"")</f>
        <v/>
      </c>
    </row>
    <row r="1360" spans="4:14" x14ac:dyDescent="0.2">
      <c r="D1360" s="121"/>
      <c r="J1360" s="119" t="str">
        <f>IFERROR(VLOOKUP(D1360,Liste!A:B,2,0),"")</f>
        <v/>
      </c>
      <c r="L1360" s="119" t="str">
        <f>IFERROR(VLOOKUP(D1360,Liste!A:C,3,0),"")</f>
        <v/>
      </c>
      <c r="N1360" s="119" t="str">
        <f>IFERROR(VLOOKUP(D1360,Liste!A:E,4,0),"")</f>
        <v/>
      </c>
    </row>
    <row r="1361" spans="4:14" x14ac:dyDescent="0.2">
      <c r="D1361" s="121"/>
      <c r="J1361" s="119" t="str">
        <f>IFERROR(VLOOKUP(D1361,Liste!A:B,2,0),"")</f>
        <v/>
      </c>
      <c r="L1361" s="119" t="str">
        <f>IFERROR(VLOOKUP(D1361,Liste!A:C,3,0),"")</f>
        <v/>
      </c>
      <c r="N1361" s="119" t="str">
        <f>IFERROR(VLOOKUP(D1361,Liste!A:E,4,0),"")</f>
        <v/>
      </c>
    </row>
    <row r="1362" spans="4:14" x14ac:dyDescent="0.2">
      <c r="D1362" s="121"/>
      <c r="J1362" s="119" t="str">
        <f>IFERROR(VLOOKUP(D1362,Liste!A:B,2,0),"")</f>
        <v/>
      </c>
      <c r="L1362" s="119" t="str">
        <f>IFERROR(VLOOKUP(D1362,Liste!A:C,3,0),"")</f>
        <v/>
      </c>
      <c r="N1362" s="119" t="str">
        <f>IFERROR(VLOOKUP(D1362,Liste!A:E,4,0),"")</f>
        <v/>
      </c>
    </row>
    <row r="1363" spans="4:14" x14ac:dyDescent="0.2">
      <c r="D1363" s="121"/>
      <c r="J1363" s="119" t="str">
        <f>IFERROR(VLOOKUP(D1363,Liste!A:B,2,0),"")</f>
        <v/>
      </c>
      <c r="L1363" s="119" t="str">
        <f>IFERROR(VLOOKUP(D1363,Liste!A:C,3,0),"")</f>
        <v/>
      </c>
      <c r="N1363" s="119" t="str">
        <f>IFERROR(VLOOKUP(D1363,Liste!A:E,4,0),"")</f>
        <v/>
      </c>
    </row>
    <row r="1364" spans="4:14" x14ac:dyDescent="0.2">
      <c r="D1364" s="121"/>
      <c r="J1364" s="119" t="str">
        <f>IFERROR(VLOOKUP(D1364,Liste!A:B,2,0),"")</f>
        <v/>
      </c>
      <c r="L1364" s="119" t="str">
        <f>IFERROR(VLOOKUP(D1364,Liste!A:C,3,0),"")</f>
        <v/>
      </c>
      <c r="N1364" s="119" t="str">
        <f>IFERROR(VLOOKUP(D1364,Liste!A:E,4,0),"")</f>
        <v/>
      </c>
    </row>
    <row r="1365" spans="4:14" x14ac:dyDescent="0.2">
      <c r="D1365" s="121"/>
      <c r="J1365" s="119" t="str">
        <f>IFERROR(VLOOKUP(D1365,Liste!A:B,2,0),"")</f>
        <v/>
      </c>
      <c r="L1365" s="119" t="str">
        <f>IFERROR(VLOOKUP(D1365,Liste!A:C,3,0),"")</f>
        <v/>
      </c>
      <c r="N1365" s="119" t="str">
        <f>IFERROR(VLOOKUP(D1365,Liste!A:E,4,0),"")</f>
        <v/>
      </c>
    </row>
    <row r="1366" spans="4:14" x14ac:dyDescent="0.2">
      <c r="D1366" s="121"/>
      <c r="J1366" s="119" t="str">
        <f>IFERROR(VLOOKUP(D1366,Liste!A:B,2,0),"")</f>
        <v/>
      </c>
      <c r="L1366" s="119" t="str">
        <f>IFERROR(VLOOKUP(D1366,Liste!A:C,3,0),"")</f>
        <v/>
      </c>
      <c r="N1366" s="119" t="str">
        <f>IFERROR(VLOOKUP(D1366,Liste!A:E,4,0),"")</f>
        <v/>
      </c>
    </row>
    <row r="1367" spans="4:14" x14ac:dyDescent="0.2">
      <c r="D1367" s="121"/>
      <c r="J1367" s="119" t="str">
        <f>IFERROR(VLOOKUP(D1367,Liste!A:B,2,0),"")</f>
        <v/>
      </c>
      <c r="L1367" s="119" t="str">
        <f>IFERROR(VLOOKUP(D1367,Liste!A:C,3,0),"")</f>
        <v/>
      </c>
      <c r="N1367" s="119" t="str">
        <f>IFERROR(VLOOKUP(D1367,Liste!A:E,4,0),"")</f>
        <v/>
      </c>
    </row>
    <row r="1368" spans="4:14" x14ac:dyDescent="0.2">
      <c r="D1368" s="121"/>
      <c r="J1368" s="119" t="str">
        <f>IFERROR(VLOOKUP(D1368,Liste!A:B,2,0),"")</f>
        <v/>
      </c>
      <c r="L1368" s="119" t="str">
        <f>IFERROR(VLOOKUP(D1368,Liste!A:C,3,0),"")</f>
        <v/>
      </c>
      <c r="N1368" s="119" t="str">
        <f>IFERROR(VLOOKUP(D1368,Liste!A:E,4,0),"")</f>
        <v/>
      </c>
    </row>
    <row r="1369" spans="4:14" x14ac:dyDescent="0.2">
      <c r="D1369" s="121"/>
      <c r="J1369" s="119" t="str">
        <f>IFERROR(VLOOKUP(D1369,Liste!A:B,2,0),"")</f>
        <v/>
      </c>
      <c r="L1369" s="119" t="str">
        <f>IFERROR(VLOOKUP(D1369,Liste!A:C,3,0),"")</f>
        <v/>
      </c>
      <c r="N1369" s="119" t="str">
        <f>IFERROR(VLOOKUP(D1369,Liste!A:E,4,0),"")</f>
        <v/>
      </c>
    </row>
    <row r="1370" spans="4:14" x14ac:dyDescent="0.2">
      <c r="D1370" s="121"/>
      <c r="J1370" s="119" t="str">
        <f>IFERROR(VLOOKUP(D1370,Liste!A:B,2,0),"")</f>
        <v/>
      </c>
      <c r="L1370" s="119" t="str">
        <f>IFERROR(VLOOKUP(D1370,Liste!A:C,3,0),"")</f>
        <v/>
      </c>
      <c r="N1370" s="119" t="str">
        <f>IFERROR(VLOOKUP(D1370,Liste!A:E,4,0),"")</f>
        <v/>
      </c>
    </row>
    <row r="1371" spans="4:14" x14ac:dyDescent="0.2">
      <c r="D1371" s="121"/>
      <c r="J1371" s="119" t="str">
        <f>IFERROR(VLOOKUP(D1371,Liste!A:B,2,0),"")</f>
        <v/>
      </c>
      <c r="L1371" s="119" t="str">
        <f>IFERROR(VLOOKUP(D1371,Liste!A:C,3,0),"")</f>
        <v/>
      </c>
      <c r="N1371" s="119" t="str">
        <f>IFERROR(VLOOKUP(D1371,Liste!A:E,4,0),"")</f>
        <v/>
      </c>
    </row>
    <row r="1372" spans="4:14" x14ac:dyDescent="0.2">
      <c r="D1372" s="121"/>
      <c r="J1372" s="119" t="str">
        <f>IFERROR(VLOOKUP(D1372,Liste!A:B,2,0),"")</f>
        <v/>
      </c>
      <c r="L1372" s="119" t="str">
        <f>IFERROR(VLOOKUP(D1372,Liste!A:C,3,0),"")</f>
        <v/>
      </c>
      <c r="N1372" s="119" t="str">
        <f>IFERROR(VLOOKUP(D1372,Liste!A:E,4,0),"")</f>
        <v/>
      </c>
    </row>
    <row r="1373" spans="4:14" x14ac:dyDescent="0.2">
      <c r="D1373" s="121"/>
      <c r="J1373" s="119" t="str">
        <f>IFERROR(VLOOKUP(D1373,Liste!A:B,2,0),"")</f>
        <v/>
      </c>
      <c r="L1373" s="119" t="str">
        <f>IFERROR(VLOOKUP(D1373,Liste!A:C,3,0),"")</f>
        <v/>
      </c>
      <c r="N1373" s="119" t="str">
        <f>IFERROR(VLOOKUP(D1373,Liste!A:E,4,0),"")</f>
        <v/>
      </c>
    </row>
    <row r="1374" spans="4:14" x14ac:dyDescent="0.2">
      <c r="D1374" s="121"/>
      <c r="J1374" s="119" t="str">
        <f>IFERROR(VLOOKUP(D1374,Liste!A:B,2,0),"")</f>
        <v/>
      </c>
      <c r="L1374" s="119" t="str">
        <f>IFERROR(VLOOKUP(D1374,Liste!A:C,3,0),"")</f>
        <v/>
      </c>
      <c r="N1374" s="119" t="str">
        <f>IFERROR(VLOOKUP(D1374,Liste!A:E,4,0),"")</f>
        <v/>
      </c>
    </row>
    <row r="1375" spans="4:14" x14ac:dyDescent="0.2">
      <c r="D1375" s="121"/>
      <c r="J1375" s="119" t="str">
        <f>IFERROR(VLOOKUP(D1375,Liste!A:B,2,0),"")</f>
        <v/>
      </c>
      <c r="L1375" s="119" t="str">
        <f>IFERROR(VLOOKUP(D1375,Liste!A:C,3,0),"")</f>
        <v/>
      </c>
      <c r="N1375" s="119" t="str">
        <f>IFERROR(VLOOKUP(D1375,Liste!A:E,4,0),"")</f>
        <v/>
      </c>
    </row>
    <row r="1376" spans="4:14" x14ac:dyDescent="0.2">
      <c r="D1376" s="121"/>
      <c r="J1376" s="119" t="str">
        <f>IFERROR(VLOOKUP(D1376,Liste!A:B,2,0),"")</f>
        <v/>
      </c>
      <c r="L1376" s="119" t="str">
        <f>IFERROR(VLOOKUP(D1376,Liste!A:C,3,0),"")</f>
        <v/>
      </c>
      <c r="N1376" s="119" t="str">
        <f>IFERROR(VLOOKUP(D1376,Liste!A:E,4,0),"")</f>
        <v/>
      </c>
    </row>
    <row r="1377" spans="4:14" x14ac:dyDescent="0.2">
      <c r="D1377" s="121"/>
      <c r="J1377" s="119" t="str">
        <f>IFERROR(VLOOKUP(D1377,Liste!A:B,2,0),"")</f>
        <v/>
      </c>
      <c r="L1377" s="119" t="str">
        <f>IFERROR(VLOOKUP(D1377,Liste!A:C,3,0),"")</f>
        <v/>
      </c>
      <c r="N1377" s="119" t="str">
        <f>IFERROR(VLOOKUP(D1377,Liste!A:E,4,0),"")</f>
        <v/>
      </c>
    </row>
    <row r="1378" spans="4:14" x14ac:dyDescent="0.2">
      <c r="D1378" s="121"/>
      <c r="J1378" s="119" t="str">
        <f>IFERROR(VLOOKUP(D1378,Liste!A:B,2,0),"")</f>
        <v/>
      </c>
      <c r="L1378" s="119" t="str">
        <f>IFERROR(VLOOKUP(D1378,Liste!A:C,3,0),"")</f>
        <v/>
      </c>
      <c r="N1378" s="119" t="str">
        <f>IFERROR(VLOOKUP(D1378,Liste!A:E,4,0),"")</f>
        <v/>
      </c>
    </row>
    <row r="1379" spans="4:14" x14ac:dyDescent="0.2">
      <c r="D1379" s="121"/>
      <c r="J1379" s="119" t="str">
        <f>IFERROR(VLOOKUP(D1379,Liste!A:B,2,0),"")</f>
        <v/>
      </c>
      <c r="L1379" s="119" t="str">
        <f>IFERROR(VLOOKUP(D1379,Liste!A:C,3,0),"")</f>
        <v/>
      </c>
      <c r="N1379" s="119" t="str">
        <f>IFERROR(VLOOKUP(D1379,Liste!A:E,4,0),"")</f>
        <v/>
      </c>
    </row>
    <row r="1380" spans="4:14" x14ac:dyDescent="0.2">
      <c r="D1380" s="121"/>
      <c r="J1380" s="119" t="str">
        <f>IFERROR(VLOOKUP(D1380,Liste!A:B,2,0),"")</f>
        <v/>
      </c>
      <c r="L1380" s="119" t="str">
        <f>IFERROR(VLOOKUP(D1380,Liste!A:C,3,0),"")</f>
        <v/>
      </c>
      <c r="N1380" s="119" t="str">
        <f>IFERROR(VLOOKUP(D1380,Liste!A:E,4,0),"")</f>
        <v/>
      </c>
    </row>
    <row r="1381" spans="4:14" x14ac:dyDescent="0.2">
      <c r="D1381" s="121"/>
      <c r="J1381" s="119" t="str">
        <f>IFERROR(VLOOKUP(D1381,Liste!A:B,2,0),"")</f>
        <v/>
      </c>
      <c r="L1381" s="119" t="str">
        <f>IFERROR(VLOOKUP(D1381,Liste!A:C,3,0),"")</f>
        <v/>
      </c>
      <c r="N1381" s="119" t="str">
        <f>IFERROR(VLOOKUP(D1381,Liste!A:E,4,0),"")</f>
        <v/>
      </c>
    </row>
    <row r="1382" spans="4:14" x14ac:dyDescent="0.2">
      <c r="D1382" s="121"/>
      <c r="J1382" s="119" t="str">
        <f>IFERROR(VLOOKUP(D1382,Liste!A:B,2,0),"")</f>
        <v/>
      </c>
      <c r="L1382" s="119" t="str">
        <f>IFERROR(VLOOKUP(D1382,Liste!A:C,3,0),"")</f>
        <v/>
      </c>
      <c r="N1382" s="119" t="str">
        <f>IFERROR(VLOOKUP(D1382,Liste!A:E,4,0),"")</f>
        <v/>
      </c>
    </row>
    <row r="1383" spans="4:14" x14ac:dyDescent="0.2">
      <c r="D1383" s="121"/>
      <c r="J1383" s="119" t="str">
        <f>IFERROR(VLOOKUP(D1383,Liste!A:B,2,0),"")</f>
        <v/>
      </c>
      <c r="L1383" s="119" t="str">
        <f>IFERROR(VLOOKUP(D1383,Liste!A:C,3,0),"")</f>
        <v/>
      </c>
      <c r="N1383" s="119" t="str">
        <f>IFERROR(VLOOKUP(D1383,Liste!A:E,4,0),"")</f>
        <v/>
      </c>
    </row>
    <row r="1384" spans="4:14" x14ac:dyDescent="0.2">
      <c r="D1384" s="121"/>
      <c r="J1384" s="119" t="str">
        <f>IFERROR(VLOOKUP(D1384,Liste!A:B,2,0),"")</f>
        <v/>
      </c>
      <c r="L1384" s="119" t="str">
        <f>IFERROR(VLOOKUP(D1384,Liste!A:C,3,0),"")</f>
        <v/>
      </c>
      <c r="N1384" s="119" t="str">
        <f>IFERROR(VLOOKUP(D1384,Liste!A:E,4,0),"")</f>
        <v/>
      </c>
    </row>
    <row r="1385" spans="4:14" x14ac:dyDescent="0.2">
      <c r="D1385" s="121"/>
      <c r="J1385" s="119" t="str">
        <f>IFERROR(VLOOKUP(D1385,Liste!A:B,2,0),"")</f>
        <v/>
      </c>
      <c r="L1385" s="119" t="str">
        <f>IFERROR(VLOOKUP(D1385,Liste!A:C,3,0),"")</f>
        <v/>
      </c>
      <c r="N1385" s="119" t="str">
        <f>IFERROR(VLOOKUP(D1385,Liste!A:E,4,0),"")</f>
        <v/>
      </c>
    </row>
    <row r="1386" spans="4:14" x14ac:dyDescent="0.2">
      <c r="D1386" s="121"/>
      <c r="J1386" s="119" t="str">
        <f>IFERROR(VLOOKUP(D1386,Liste!A:B,2,0),"")</f>
        <v/>
      </c>
      <c r="L1386" s="119" t="str">
        <f>IFERROR(VLOOKUP(D1386,Liste!A:C,3,0),"")</f>
        <v/>
      </c>
      <c r="N1386" s="119" t="str">
        <f>IFERROR(VLOOKUP(D1386,Liste!A:E,4,0),"")</f>
        <v/>
      </c>
    </row>
    <row r="1387" spans="4:14" x14ac:dyDescent="0.2">
      <c r="D1387" s="121"/>
      <c r="J1387" s="119" t="str">
        <f>IFERROR(VLOOKUP(D1387,Liste!A:B,2,0),"")</f>
        <v/>
      </c>
      <c r="L1387" s="119" t="str">
        <f>IFERROR(VLOOKUP(D1387,Liste!A:C,3,0),"")</f>
        <v/>
      </c>
      <c r="N1387" s="119" t="str">
        <f>IFERROR(VLOOKUP(D1387,Liste!A:E,4,0),"")</f>
        <v/>
      </c>
    </row>
    <row r="1388" spans="4:14" x14ac:dyDescent="0.2">
      <c r="D1388" s="121"/>
      <c r="J1388" s="119" t="str">
        <f>IFERROR(VLOOKUP(D1388,Liste!A:B,2,0),"")</f>
        <v/>
      </c>
      <c r="L1388" s="119" t="str">
        <f>IFERROR(VLOOKUP(D1388,Liste!A:C,3,0),"")</f>
        <v/>
      </c>
      <c r="N1388" s="119" t="str">
        <f>IFERROR(VLOOKUP(D1388,Liste!A:E,4,0),"")</f>
        <v/>
      </c>
    </row>
    <row r="1389" spans="4:14" x14ac:dyDescent="0.2">
      <c r="D1389" s="121"/>
      <c r="J1389" s="119" t="str">
        <f>IFERROR(VLOOKUP(D1389,Liste!A:B,2,0),"")</f>
        <v/>
      </c>
      <c r="L1389" s="119" t="str">
        <f>IFERROR(VLOOKUP(D1389,Liste!A:C,3,0),"")</f>
        <v/>
      </c>
      <c r="N1389" s="119" t="str">
        <f>IFERROR(VLOOKUP(D1389,Liste!A:E,4,0),"")</f>
        <v/>
      </c>
    </row>
    <row r="1390" spans="4:14" x14ac:dyDescent="0.2">
      <c r="D1390" s="121"/>
      <c r="J1390" s="119" t="str">
        <f>IFERROR(VLOOKUP(D1390,Liste!A:B,2,0),"")</f>
        <v/>
      </c>
      <c r="L1390" s="119" t="str">
        <f>IFERROR(VLOOKUP(D1390,Liste!A:C,3,0),"")</f>
        <v/>
      </c>
      <c r="N1390" s="119" t="str">
        <f>IFERROR(VLOOKUP(D1390,Liste!A:E,4,0),"")</f>
        <v/>
      </c>
    </row>
    <row r="1391" spans="4:14" x14ac:dyDescent="0.2">
      <c r="D1391" s="121"/>
      <c r="J1391" s="119" t="str">
        <f>IFERROR(VLOOKUP(D1391,Liste!A:B,2,0),"")</f>
        <v/>
      </c>
      <c r="L1391" s="119" t="str">
        <f>IFERROR(VLOOKUP(D1391,Liste!A:C,3,0),"")</f>
        <v/>
      </c>
      <c r="N1391" s="119" t="str">
        <f>IFERROR(VLOOKUP(D1391,Liste!A:E,4,0),"")</f>
        <v/>
      </c>
    </row>
    <row r="1392" spans="4:14" x14ac:dyDescent="0.2">
      <c r="D1392" s="121"/>
      <c r="J1392" s="119" t="str">
        <f>IFERROR(VLOOKUP(D1392,Liste!A:B,2,0),"")</f>
        <v/>
      </c>
      <c r="L1392" s="119" t="str">
        <f>IFERROR(VLOOKUP(D1392,Liste!A:C,3,0),"")</f>
        <v/>
      </c>
      <c r="N1392" s="119" t="str">
        <f>IFERROR(VLOOKUP(D1392,Liste!A:E,4,0),"")</f>
        <v/>
      </c>
    </row>
    <row r="1393" spans="4:14" x14ac:dyDescent="0.2">
      <c r="D1393" s="121"/>
      <c r="J1393" s="119" t="str">
        <f>IFERROR(VLOOKUP(D1393,Liste!A:B,2,0),"")</f>
        <v/>
      </c>
      <c r="L1393" s="119" t="str">
        <f>IFERROR(VLOOKUP(D1393,Liste!A:C,3,0),"")</f>
        <v/>
      </c>
      <c r="N1393" s="119" t="str">
        <f>IFERROR(VLOOKUP(D1393,Liste!A:E,4,0),"")</f>
        <v/>
      </c>
    </row>
    <row r="1394" spans="4:14" x14ac:dyDescent="0.2">
      <c r="D1394" s="121"/>
      <c r="J1394" s="119" t="str">
        <f>IFERROR(VLOOKUP(D1394,Liste!A:B,2,0),"")</f>
        <v/>
      </c>
      <c r="L1394" s="119" t="str">
        <f>IFERROR(VLOOKUP(D1394,Liste!A:C,3,0),"")</f>
        <v/>
      </c>
      <c r="N1394" s="119" t="str">
        <f>IFERROR(VLOOKUP(D1394,Liste!A:E,4,0),"")</f>
        <v/>
      </c>
    </row>
    <row r="1395" spans="4:14" x14ac:dyDescent="0.2">
      <c r="D1395" s="121"/>
      <c r="J1395" s="119" t="str">
        <f>IFERROR(VLOOKUP(D1395,Liste!A:B,2,0),"")</f>
        <v/>
      </c>
      <c r="L1395" s="119" t="str">
        <f>IFERROR(VLOOKUP(D1395,Liste!A:C,3,0),"")</f>
        <v/>
      </c>
      <c r="N1395" s="119" t="str">
        <f>IFERROR(VLOOKUP(D1395,Liste!A:E,4,0),"")</f>
        <v/>
      </c>
    </row>
    <row r="1396" spans="4:14" x14ac:dyDescent="0.2">
      <c r="D1396" s="121"/>
      <c r="J1396" s="119" t="str">
        <f>IFERROR(VLOOKUP(D1396,Liste!A:B,2,0),"")</f>
        <v/>
      </c>
      <c r="L1396" s="119" t="str">
        <f>IFERROR(VLOOKUP(D1396,Liste!A:C,3,0),"")</f>
        <v/>
      </c>
      <c r="N1396" s="119" t="str">
        <f>IFERROR(VLOOKUP(D1396,Liste!A:E,4,0),"")</f>
        <v/>
      </c>
    </row>
    <row r="1397" spans="4:14" x14ac:dyDescent="0.2">
      <c r="D1397" s="121"/>
      <c r="J1397" s="119" t="str">
        <f>IFERROR(VLOOKUP(D1397,Liste!A:B,2,0),"")</f>
        <v/>
      </c>
      <c r="L1397" s="119" t="str">
        <f>IFERROR(VLOOKUP(D1397,Liste!A:C,3,0),"")</f>
        <v/>
      </c>
      <c r="N1397" s="119" t="str">
        <f>IFERROR(VLOOKUP(D1397,Liste!A:E,4,0),"")</f>
        <v/>
      </c>
    </row>
    <row r="1398" spans="4:14" x14ac:dyDescent="0.2">
      <c r="D1398" s="121"/>
      <c r="J1398" s="119" t="str">
        <f>IFERROR(VLOOKUP(D1398,Liste!A:B,2,0),"")</f>
        <v/>
      </c>
      <c r="L1398" s="119" t="str">
        <f>IFERROR(VLOOKUP(D1398,Liste!A:C,3,0),"")</f>
        <v/>
      </c>
      <c r="N1398" s="119" t="str">
        <f>IFERROR(VLOOKUP(D1398,Liste!A:E,4,0),"")</f>
        <v/>
      </c>
    </row>
    <row r="1399" spans="4:14" x14ac:dyDescent="0.2">
      <c r="D1399" s="121"/>
      <c r="J1399" s="119" t="str">
        <f>IFERROR(VLOOKUP(D1399,Liste!A:B,2,0),"")</f>
        <v/>
      </c>
      <c r="L1399" s="119" t="str">
        <f>IFERROR(VLOOKUP(D1399,Liste!A:C,3,0),"")</f>
        <v/>
      </c>
      <c r="N1399" s="119" t="str">
        <f>IFERROR(VLOOKUP(D1399,Liste!A:E,4,0),"")</f>
        <v/>
      </c>
    </row>
    <row r="1400" spans="4:14" x14ac:dyDescent="0.2">
      <c r="D1400" s="121"/>
      <c r="J1400" s="119" t="str">
        <f>IFERROR(VLOOKUP(D1400,Liste!A:B,2,0),"")</f>
        <v/>
      </c>
      <c r="L1400" s="119" t="str">
        <f>IFERROR(VLOOKUP(D1400,Liste!A:C,3,0),"")</f>
        <v/>
      </c>
      <c r="N1400" s="119" t="str">
        <f>IFERROR(VLOOKUP(D1400,Liste!A:E,4,0),"")</f>
        <v/>
      </c>
    </row>
    <row r="1401" spans="4:14" x14ac:dyDescent="0.2">
      <c r="D1401" s="121"/>
      <c r="J1401" s="119" t="str">
        <f>IFERROR(VLOOKUP(D1401,Liste!A:B,2,0),"")</f>
        <v/>
      </c>
      <c r="L1401" s="119" t="str">
        <f>IFERROR(VLOOKUP(D1401,Liste!A:C,3,0),"")</f>
        <v/>
      </c>
      <c r="N1401" s="119" t="str">
        <f>IFERROR(VLOOKUP(D1401,Liste!A:E,4,0),"")</f>
        <v/>
      </c>
    </row>
    <row r="1402" spans="4:14" x14ac:dyDescent="0.2">
      <c r="D1402" s="121"/>
      <c r="J1402" s="119" t="str">
        <f>IFERROR(VLOOKUP(D1402,Liste!A:B,2,0),"")</f>
        <v/>
      </c>
      <c r="L1402" s="119" t="str">
        <f>IFERROR(VLOOKUP(D1402,Liste!A:C,3,0),"")</f>
        <v/>
      </c>
      <c r="N1402" s="119" t="str">
        <f>IFERROR(VLOOKUP(D1402,Liste!A:E,4,0),"")</f>
        <v/>
      </c>
    </row>
    <row r="1403" spans="4:14" x14ac:dyDescent="0.2">
      <c r="D1403" s="121"/>
      <c r="J1403" s="119" t="str">
        <f>IFERROR(VLOOKUP(D1403,Liste!A:B,2,0),"")</f>
        <v/>
      </c>
      <c r="L1403" s="119" t="str">
        <f>IFERROR(VLOOKUP(D1403,Liste!A:C,3,0),"")</f>
        <v/>
      </c>
      <c r="N1403" s="119" t="str">
        <f>IFERROR(VLOOKUP(D1403,Liste!A:E,4,0),"")</f>
        <v/>
      </c>
    </row>
    <row r="1404" spans="4:14" x14ac:dyDescent="0.2">
      <c r="D1404" s="121"/>
      <c r="J1404" s="119" t="str">
        <f>IFERROR(VLOOKUP(D1404,Liste!A:B,2,0),"")</f>
        <v/>
      </c>
      <c r="L1404" s="119" t="str">
        <f>IFERROR(VLOOKUP(D1404,Liste!A:C,3,0),"")</f>
        <v/>
      </c>
      <c r="N1404" s="119" t="str">
        <f>IFERROR(VLOOKUP(D1404,Liste!A:E,4,0),"")</f>
        <v/>
      </c>
    </row>
    <row r="1405" spans="4:14" x14ac:dyDescent="0.2">
      <c r="D1405" s="121"/>
      <c r="J1405" s="119" t="str">
        <f>IFERROR(VLOOKUP(D1405,Liste!A:B,2,0),"")</f>
        <v/>
      </c>
      <c r="L1405" s="119" t="str">
        <f>IFERROR(VLOOKUP(D1405,Liste!A:C,3,0),"")</f>
        <v/>
      </c>
      <c r="N1405" s="119" t="str">
        <f>IFERROR(VLOOKUP(D1405,Liste!A:E,4,0),"")</f>
        <v/>
      </c>
    </row>
    <row r="1406" spans="4:14" x14ac:dyDescent="0.2">
      <c r="D1406" s="121"/>
      <c r="J1406" s="119" t="str">
        <f>IFERROR(VLOOKUP(D1406,Liste!A:B,2,0),"")</f>
        <v/>
      </c>
      <c r="L1406" s="119" t="str">
        <f>IFERROR(VLOOKUP(D1406,Liste!A:C,3,0),"")</f>
        <v/>
      </c>
      <c r="N1406" s="119" t="str">
        <f>IFERROR(VLOOKUP(D1406,Liste!A:E,4,0),"")</f>
        <v/>
      </c>
    </row>
    <row r="1407" spans="4:14" x14ac:dyDescent="0.2">
      <c r="D1407" s="121"/>
      <c r="J1407" s="119" t="str">
        <f>IFERROR(VLOOKUP(D1407,Liste!A:B,2,0),"")</f>
        <v/>
      </c>
      <c r="L1407" s="119" t="str">
        <f>IFERROR(VLOOKUP(D1407,Liste!A:C,3,0),"")</f>
        <v/>
      </c>
      <c r="N1407" s="119" t="str">
        <f>IFERROR(VLOOKUP(D1407,Liste!A:E,4,0),"")</f>
        <v/>
      </c>
    </row>
    <row r="1408" spans="4:14" x14ac:dyDescent="0.2">
      <c r="D1408" s="121"/>
      <c r="J1408" s="119" t="str">
        <f>IFERROR(VLOOKUP(D1408,Liste!A:B,2,0),"")</f>
        <v/>
      </c>
      <c r="L1408" s="119" t="str">
        <f>IFERROR(VLOOKUP(D1408,Liste!A:C,3,0),"")</f>
        <v/>
      </c>
      <c r="N1408" s="119" t="str">
        <f>IFERROR(VLOOKUP(D1408,Liste!A:E,4,0),"")</f>
        <v/>
      </c>
    </row>
    <row r="1409" spans="4:14" x14ac:dyDescent="0.2">
      <c r="D1409" s="121"/>
      <c r="J1409" s="119" t="str">
        <f>IFERROR(VLOOKUP(D1409,Liste!A:B,2,0),"")</f>
        <v/>
      </c>
      <c r="L1409" s="119" t="str">
        <f>IFERROR(VLOOKUP(D1409,Liste!A:C,3,0),"")</f>
        <v/>
      </c>
      <c r="N1409" s="119" t="str">
        <f>IFERROR(VLOOKUP(D1409,Liste!A:E,4,0),"")</f>
        <v/>
      </c>
    </row>
    <row r="1410" spans="4:14" x14ac:dyDescent="0.2">
      <c r="D1410" s="121"/>
      <c r="J1410" s="119" t="str">
        <f>IFERROR(VLOOKUP(D1410,Liste!A:B,2,0),"")</f>
        <v/>
      </c>
      <c r="L1410" s="119" t="str">
        <f>IFERROR(VLOOKUP(D1410,Liste!A:C,3,0),"")</f>
        <v/>
      </c>
      <c r="N1410" s="119" t="str">
        <f>IFERROR(VLOOKUP(D1410,Liste!A:E,4,0),"")</f>
        <v/>
      </c>
    </row>
    <row r="1411" spans="4:14" x14ac:dyDescent="0.2">
      <c r="D1411" s="121"/>
      <c r="J1411" s="119" t="str">
        <f>IFERROR(VLOOKUP(D1411,Liste!A:B,2,0),"")</f>
        <v/>
      </c>
      <c r="L1411" s="119" t="str">
        <f>IFERROR(VLOOKUP(D1411,Liste!A:C,3,0),"")</f>
        <v/>
      </c>
      <c r="N1411" s="119" t="str">
        <f>IFERROR(VLOOKUP(D1411,Liste!A:E,4,0),"")</f>
        <v/>
      </c>
    </row>
    <row r="1412" spans="4:14" x14ac:dyDescent="0.2">
      <c r="D1412" s="121"/>
      <c r="J1412" s="119" t="str">
        <f>IFERROR(VLOOKUP(D1412,Liste!A:B,2,0),"")</f>
        <v/>
      </c>
      <c r="L1412" s="119" t="str">
        <f>IFERROR(VLOOKUP(D1412,Liste!A:C,3,0),"")</f>
        <v/>
      </c>
      <c r="N1412" s="119" t="str">
        <f>IFERROR(VLOOKUP(D1412,Liste!A:E,4,0),"")</f>
        <v/>
      </c>
    </row>
    <row r="1413" spans="4:14" x14ac:dyDescent="0.2">
      <c r="D1413" s="121"/>
      <c r="J1413" s="119" t="str">
        <f>IFERROR(VLOOKUP(D1413,Liste!A:B,2,0),"")</f>
        <v/>
      </c>
      <c r="L1413" s="119" t="str">
        <f>IFERROR(VLOOKUP(D1413,Liste!A:C,3,0),"")</f>
        <v/>
      </c>
      <c r="N1413" s="119" t="str">
        <f>IFERROR(VLOOKUP(D1413,Liste!A:E,4,0),"")</f>
        <v/>
      </c>
    </row>
    <row r="1414" spans="4:14" x14ac:dyDescent="0.2">
      <c r="D1414" s="121"/>
      <c r="J1414" s="119" t="str">
        <f>IFERROR(VLOOKUP(D1414,Liste!A:B,2,0),"")</f>
        <v/>
      </c>
      <c r="L1414" s="119" t="str">
        <f>IFERROR(VLOOKUP(D1414,Liste!A:C,3,0),"")</f>
        <v/>
      </c>
      <c r="N1414" s="119" t="str">
        <f>IFERROR(VLOOKUP(D1414,Liste!A:E,4,0),"")</f>
        <v/>
      </c>
    </row>
    <row r="1415" spans="4:14" x14ac:dyDescent="0.2">
      <c r="D1415" s="121"/>
      <c r="J1415" s="119" t="str">
        <f>IFERROR(VLOOKUP(D1415,Liste!A:B,2,0),"")</f>
        <v/>
      </c>
      <c r="L1415" s="119" t="str">
        <f>IFERROR(VLOOKUP(D1415,Liste!A:C,3,0),"")</f>
        <v/>
      </c>
      <c r="N1415" s="119" t="str">
        <f>IFERROR(VLOOKUP(D1415,Liste!A:E,4,0),"")</f>
        <v/>
      </c>
    </row>
    <row r="1416" spans="4:14" x14ac:dyDescent="0.2">
      <c r="D1416" s="121"/>
      <c r="J1416" s="119" t="str">
        <f>IFERROR(VLOOKUP(D1416,Liste!A:B,2,0),"")</f>
        <v/>
      </c>
      <c r="L1416" s="119" t="str">
        <f>IFERROR(VLOOKUP(D1416,Liste!A:C,3,0),"")</f>
        <v/>
      </c>
      <c r="N1416" s="119" t="str">
        <f>IFERROR(VLOOKUP(D1416,Liste!A:E,4,0),"")</f>
        <v/>
      </c>
    </row>
    <row r="1417" spans="4:14" x14ac:dyDescent="0.2">
      <c r="D1417" s="121"/>
      <c r="J1417" s="119" t="str">
        <f>IFERROR(VLOOKUP(D1417,Liste!A:B,2,0),"")</f>
        <v/>
      </c>
      <c r="L1417" s="119" t="str">
        <f>IFERROR(VLOOKUP(D1417,Liste!A:C,3,0),"")</f>
        <v/>
      </c>
      <c r="N1417" s="119" t="str">
        <f>IFERROR(VLOOKUP(D1417,Liste!A:E,4,0),"")</f>
        <v/>
      </c>
    </row>
    <row r="1418" spans="4:14" x14ac:dyDescent="0.2">
      <c r="D1418" s="121"/>
      <c r="J1418" s="119" t="str">
        <f>IFERROR(VLOOKUP(D1418,Liste!A:B,2,0),"")</f>
        <v/>
      </c>
      <c r="L1418" s="119" t="str">
        <f>IFERROR(VLOOKUP(D1418,Liste!A:C,3,0),"")</f>
        <v/>
      </c>
      <c r="N1418" s="119" t="str">
        <f>IFERROR(VLOOKUP(D1418,Liste!A:E,4,0),"")</f>
        <v/>
      </c>
    </row>
    <row r="1419" spans="4:14" x14ac:dyDescent="0.2">
      <c r="D1419" s="121"/>
      <c r="J1419" s="119" t="str">
        <f>IFERROR(VLOOKUP(D1419,Liste!A:B,2,0),"")</f>
        <v/>
      </c>
      <c r="L1419" s="119" t="str">
        <f>IFERROR(VLOOKUP(D1419,Liste!A:C,3,0),"")</f>
        <v/>
      </c>
      <c r="N1419" s="119" t="str">
        <f>IFERROR(VLOOKUP(D1419,Liste!A:E,4,0),"")</f>
        <v/>
      </c>
    </row>
    <row r="1420" spans="4:14" x14ac:dyDescent="0.2">
      <c r="D1420" s="121"/>
      <c r="J1420" s="119" t="str">
        <f>IFERROR(VLOOKUP(D1420,Liste!A:B,2,0),"")</f>
        <v/>
      </c>
      <c r="L1420" s="119" t="str">
        <f>IFERROR(VLOOKUP(D1420,Liste!A:C,3,0),"")</f>
        <v/>
      </c>
      <c r="N1420" s="119" t="str">
        <f>IFERROR(VLOOKUP(D1420,Liste!A:E,4,0),"")</f>
        <v/>
      </c>
    </row>
    <row r="1421" spans="4:14" x14ac:dyDescent="0.2">
      <c r="D1421" s="121"/>
      <c r="J1421" s="119" t="str">
        <f>IFERROR(VLOOKUP(D1421,Liste!A:B,2,0),"")</f>
        <v/>
      </c>
      <c r="L1421" s="119" t="str">
        <f>IFERROR(VLOOKUP(D1421,Liste!A:C,3,0),"")</f>
        <v/>
      </c>
      <c r="N1421" s="119" t="str">
        <f>IFERROR(VLOOKUP(D1421,Liste!A:E,4,0),"")</f>
        <v/>
      </c>
    </row>
    <row r="1422" spans="4:14" x14ac:dyDescent="0.2">
      <c r="D1422" s="121"/>
      <c r="J1422" s="119" t="str">
        <f>IFERROR(VLOOKUP(D1422,Liste!A:B,2,0),"")</f>
        <v/>
      </c>
      <c r="L1422" s="119" t="str">
        <f>IFERROR(VLOOKUP(D1422,Liste!A:C,3,0),"")</f>
        <v/>
      </c>
      <c r="N1422" s="119" t="str">
        <f>IFERROR(VLOOKUP(D1422,Liste!A:E,4,0),"")</f>
        <v/>
      </c>
    </row>
    <row r="1423" spans="4:14" x14ac:dyDescent="0.2">
      <c r="D1423" s="121"/>
      <c r="J1423" s="119" t="str">
        <f>IFERROR(VLOOKUP(D1423,Liste!A:B,2,0),"")</f>
        <v/>
      </c>
      <c r="L1423" s="119" t="str">
        <f>IFERROR(VLOOKUP(D1423,Liste!A:C,3,0),"")</f>
        <v/>
      </c>
      <c r="N1423" s="119" t="str">
        <f>IFERROR(VLOOKUP(D1423,Liste!A:E,4,0),"")</f>
        <v/>
      </c>
    </row>
    <row r="1424" spans="4:14" x14ac:dyDescent="0.2">
      <c r="D1424" s="121"/>
      <c r="J1424" s="119" t="str">
        <f>IFERROR(VLOOKUP(D1424,Liste!A:B,2,0),"")</f>
        <v/>
      </c>
      <c r="L1424" s="119" t="str">
        <f>IFERROR(VLOOKUP(D1424,Liste!A:C,3,0),"")</f>
        <v/>
      </c>
      <c r="N1424" s="119" t="str">
        <f>IFERROR(VLOOKUP(D1424,Liste!A:E,4,0),"")</f>
        <v/>
      </c>
    </row>
    <row r="1425" spans="4:14" x14ac:dyDescent="0.2">
      <c r="D1425" s="121"/>
      <c r="J1425" s="119" t="str">
        <f>IFERROR(VLOOKUP(D1425,Liste!A:B,2,0),"")</f>
        <v/>
      </c>
      <c r="L1425" s="119" t="str">
        <f>IFERROR(VLOOKUP(D1425,Liste!A:C,3,0),"")</f>
        <v/>
      </c>
      <c r="N1425" s="119" t="str">
        <f>IFERROR(VLOOKUP(D1425,Liste!A:E,4,0),"")</f>
        <v/>
      </c>
    </row>
    <row r="1426" spans="4:14" x14ac:dyDescent="0.2">
      <c r="D1426" s="121"/>
      <c r="J1426" s="119" t="str">
        <f>IFERROR(VLOOKUP(D1426,Liste!A:B,2,0),"")</f>
        <v/>
      </c>
      <c r="L1426" s="119" t="str">
        <f>IFERROR(VLOOKUP(D1426,Liste!A:C,3,0),"")</f>
        <v/>
      </c>
      <c r="N1426" s="119" t="str">
        <f>IFERROR(VLOOKUP(D1426,Liste!A:E,4,0),"")</f>
        <v/>
      </c>
    </row>
    <row r="1427" spans="4:14" x14ac:dyDescent="0.2">
      <c r="D1427" s="121"/>
      <c r="J1427" s="119" t="str">
        <f>IFERROR(VLOOKUP(D1427,Liste!A:B,2,0),"")</f>
        <v/>
      </c>
      <c r="L1427" s="119" t="str">
        <f>IFERROR(VLOOKUP(D1427,Liste!A:C,3,0),"")</f>
        <v/>
      </c>
      <c r="N1427" s="119" t="str">
        <f>IFERROR(VLOOKUP(D1427,Liste!A:E,4,0),"")</f>
        <v/>
      </c>
    </row>
    <row r="1428" spans="4:14" x14ac:dyDescent="0.2">
      <c r="D1428" s="121"/>
      <c r="J1428" s="119" t="str">
        <f>IFERROR(VLOOKUP(D1428,Liste!A:B,2,0),"")</f>
        <v/>
      </c>
      <c r="L1428" s="119" t="str">
        <f>IFERROR(VLOOKUP(D1428,Liste!A:C,3,0),"")</f>
        <v/>
      </c>
      <c r="N1428" s="119" t="str">
        <f>IFERROR(VLOOKUP(D1428,Liste!A:E,4,0),"")</f>
        <v/>
      </c>
    </row>
    <row r="1429" spans="4:14" x14ac:dyDescent="0.2">
      <c r="D1429" s="121"/>
      <c r="J1429" s="119" t="str">
        <f>IFERROR(VLOOKUP(D1429,Liste!A:B,2,0),"")</f>
        <v/>
      </c>
      <c r="L1429" s="119" t="str">
        <f>IFERROR(VLOOKUP(D1429,Liste!A:C,3,0),"")</f>
        <v/>
      </c>
      <c r="N1429" s="119" t="str">
        <f>IFERROR(VLOOKUP(D1429,Liste!A:E,4,0),"")</f>
        <v/>
      </c>
    </row>
    <row r="1430" spans="4:14" x14ac:dyDescent="0.2">
      <c r="D1430" s="121"/>
      <c r="J1430" s="119" t="str">
        <f>IFERROR(VLOOKUP(D1430,Liste!A:B,2,0),"")</f>
        <v/>
      </c>
      <c r="L1430" s="119" t="str">
        <f>IFERROR(VLOOKUP(D1430,Liste!A:C,3,0),"")</f>
        <v/>
      </c>
      <c r="N1430" s="119" t="str">
        <f>IFERROR(VLOOKUP(D1430,Liste!A:E,4,0),"")</f>
        <v/>
      </c>
    </row>
    <row r="1431" spans="4:14" x14ac:dyDescent="0.2">
      <c r="D1431" s="121"/>
      <c r="J1431" s="119" t="str">
        <f>IFERROR(VLOOKUP(D1431,Liste!A:B,2,0),"")</f>
        <v/>
      </c>
      <c r="L1431" s="119" t="str">
        <f>IFERROR(VLOOKUP(D1431,Liste!A:C,3,0),"")</f>
        <v/>
      </c>
      <c r="N1431" s="119" t="str">
        <f>IFERROR(VLOOKUP(D1431,Liste!A:E,4,0),"")</f>
        <v/>
      </c>
    </row>
    <row r="1432" spans="4:14" x14ac:dyDescent="0.2">
      <c r="D1432" s="121"/>
      <c r="J1432" s="119" t="str">
        <f>IFERROR(VLOOKUP(D1432,Liste!A:B,2,0),"")</f>
        <v/>
      </c>
      <c r="L1432" s="119" t="str">
        <f>IFERROR(VLOOKUP(D1432,Liste!A:C,3,0),"")</f>
        <v/>
      </c>
      <c r="N1432" s="119" t="str">
        <f>IFERROR(VLOOKUP(D1432,Liste!A:E,4,0),"")</f>
        <v/>
      </c>
    </row>
    <row r="1433" spans="4:14" x14ac:dyDescent="0.2">
      <c r="D1433" s="121"/>
      <c r="J1433" s="119" t="str">
        <f>IFERROR(VLOOKUP(D1433,Liste!A:B,2,0),"")</f>
        <v/>
      </c>
      <c r="L1433" s="119" t="str">
        <f>IFERROR(VLOOKUP(D1433,Liste!A:C,3,0),"")</f>
        <v/>
      </c>
      <c r="N1433" s="119" t="str">
        <f>IFERROR(VLOOKUP(D1433,Liste!A:E,4,0),"")</f>
        <v/>
      </c>
    </row>
    <row r="1434" spans="4:14" x14ac:dyDescent="0.2">
      <c r="D1434" s="121"/>
      <c r="J1434" s="119" t="str">
        <f>IFERROR(VLOOKUP(D1434,Liste!A:B,2,0),"")</f>
        <v/>
      </c>
      <c r="L1434" s="119" t="str">
        <f>IFERROR(VLOOKUP(D1434,Liste!A:C,3,0),"")</f>
        <v/>
      </c>
      <c r="N1434" s="119" t="str">
        <f>IFERROR(VLOOKUP(D1434,Liste!A:E,4,0),"")</f>
        <v/>
      </c>
    </row>
    <row r="1435" spans="4:14" x14ac:dyDescent="0.2">
      <c r="D1435" s="121"/>
      <c r="J1435" s="119" t="str">
        <f>IFERROR(VLOOKUP(D1435,Liste!A:B,2,0),"")</f>
        <v/>
      </c>
      <c r="L1435" s="119" t="str">
        <f>IFERROR(VLOOKUP(D1435,Liste!A:C,3,0),"")</f>
        <v/>
      </c>
      <c r="N1435" s="119" t="str">
        <f>IFERROR(VLOOKUP(D1435,Liste!A:E,4,0),"")</f>
        <v/>
      </c>
    </row>
    <row r="1436" spans="4:14" x14ac:dyDescent="0.2">
      <c r="D1436" s="121"/>
      <c r="J1436" s="119" t="str">
        <f>IFERROR(VLOOKUP(D1436,Liste!A:B,2,0),"")</f>
        <v/>
      </c>
      <c r="L1436" s="119" t="str">
        <f>IFERROR(VLOOKUP(D1436,Liste!A:C,3,0),"")</f>
        <v/>
      </c>
      <c r="N1436" s="119" t="str">
        <f>IFERROR(VLOOKUP(D1436,Liste!A:E,4,0),"")</f>
        <v/>
      </c>
    </row>
    <row r="1437" spans="4:14" x14ac:dyDescent="0.2">
      <c r="D1437" s="121"/>
      <c r="J1437" s="119" t="str">
        <f>IFERROR(VLOOKUP(D1437,Liste!A:B,2,0),"")</f>
        <v/>
      </c>
      <c r="L1437" s="119" t="str">
        <f>IFERROR(VLOOKUP(D1437,Liste!A:C,3,0),"")</f>
        <v/>
      </c>
      <c r="N1437" s="119" t="str">
        <f>IFERROR(VLOOKUP(D1437,Liste!A:E,4,0),"")</f>
        <v/>
      </c>
    </row>
    <row r="1438" spans="4:14" x14ac:dyDescent="0.2">
      <c r="D1438" s="121"/>
      <c r="J1438" s="119" t="str">
        <f>IFERROR(VLOOKUP(D1438,Liste!A:B,2,0),"")</f>
        <v/>
      </c>
      <c r="L1438" s="119" t="str">
        <f>IFERROR(VLOOKUP(D1438,Liste!A:C,3,0),"")</f>
        <v/>
      </c>
      <c r="N1438" s="119" t="str">
        <f>IFERROR(VLOOKUP(D1438,Liste!A:E,4,0),"")</f>
        <v/>
      </c>
    </row>
    <row r="1439" spans="4:14" x14ac:dyDescent="0.2">
      <c r="D1439" s="121"/>
      <c r="J1439" s="119" t="str">
        <f>IFERROR(VLOOKUP(D1439,Liste!A:B,2,0),"")</f>
        <v/>
      </c>
      <c r="L1439" s="119" t="str">
        <f>IFERROR(VLOOKUP(D1439,Liste!A:C,3,0),"")</f>
        <v/>
      </c>
      <c r="N1439" s="119" t="str">
        <f>IFERROR(VLOOKUP(D1439,Liste!A:E,4,0),"")</f>
        <v/>
      </c>
    </row>
    <row r="1440" spans="4:14" x14ac:dyDescent="0.2">
      <c r="D1440" s="121"/>
      <c r="J1440" s="119" t="str">
        <f>IFERROR(VLOOKUP(D1440,Liste!A:B,2,0),"")</f>
        <v/>
      </c>
      <c r="L1440" s="119" t="str">
        <f>IFERROR(VLOOKUP(D1440,Liste!A:C,3,0),"")</f>
        <v/>
      </c>
      <c r="N1440" s="119" t="str">
        <f>IFERROR(VLOOKUP(D1440,Liste!A:E,4,0),"")</f>
        <v/>
      </c>
    </row>
    <row r="1441" spans="4:14" x14ac:dyDescent="0.2">
      <c r="D1441" s="121"/>
      <c r="J1441" s="119" t="str">
        <f>IFERROR(VLOOKUP(D1441,Liste!A:B,2,0),"")</f>
        <v/>
      </c>
      <c r="L1441" s="119" t="str">
        <f>IFERROR(VLOOKUP(D1441,Liste!A:C,3,0),"")</f>
        <v/>
      </c>
      <c r="N1441" s="119" t="str">
        <f>IFERROR(VLOOKUP(D1441,Liste!A:E,4,0),"")</f>
        <v/>
      </c>
    </row>
    <row r="1442" spans="4:14" x14ac:dyDescent="0.2">
      <c r="D1442" s="121"/>
      <c r="J1442" s="119" t="str">
        <f>IFERROR(VLOOKUP(D1442,Liste!A:B,2,0),"")</f>
        <v/>
      </c>
      <c r="L1442" s="119" t="str">
        <f>IFERROR(VLOOKUP(D1442,Liste!A:C,3,0),"")</f>
        <v/>
      </c>
      <c r="N1442" s="119" t="str">
        <f>IFERROR(VLOOKUP(D1442,Liste!A:E,4,0),"")</f>
        <v/>
      </c>
    </row>
    <row r="1443" spans="4:14" x14ac:dyDescent="0.2">
      <c r="D1443" s="121"/>
      <c r="J1443" s="119" t="str">
        <f>IFERROR(VLOOKUP(D1443,Liste!A:B,2,0),"")</f>
        <v/>
      </c>
      <c r="L1443" s="119" t="str">
        <f>IFERROR(VLOOKUP(D1443,Liste!A:C,3,0),"")</f>
        <v/>
      </c>
      <c r="N1443" s="119" t="str">
        <f>IFERROR(VLOOKUP(D1443,Liste!A:E,4,0),"")</f>
        <v/>
      </c>
    </row>
    <row r="1444" spans="4:14" x14ac:dyDescent="0.2">
      <c r="D1444" s="121"/>
      <c r="J1444" s="119" t="str">
        <f>IFERROR(VLOOKUP(D1444,Liste!A:B,2,0),"")</f>
        <v/>
      </c>
      <c r="L1444" s="119" t="str">
        <f>IFERROR(VLOOKUP(D1444,Liste!A:C,3,0),"")</f>
        <v/>
      </c>
      <c r="N1444" s="119" t="str">
        <f>IFERROR(VLOOKUP(D1444,Liste!A:E,4,0),"")</f>
        <v/>
      </c>
    </row>
    <row r="1445" spans="4:14" x14ac:dyDescent="0.2">
      <c r="D1445" s="121"/>
      <c r="J1445" s="119" t="str">
        <f>IFERROR(VLOOKUP(D1445,Liste!A:B,2,0),"")</f>
        <v/>
      </c>
      <c r="L1445" s="119" t="str">
        <f>IFERROR(VLOOKUP(D1445,Liste!A:C,3,0),"")</f>
        <v/>
      </c>
      <c r="N1445" s="119" t="str">
        <f>IFERROR(VLOOKUP(D1445,Liste!A:E,4,0),"")</f>
        <v/>
      </c>
    </row>
    <row r="1446" spans="4:14" x14ac:dyDescent="0.2">
      <c r="D1446" s="121"/>
      <c r="J1446" s="119" t="str">
        <f>IFERROR(VLOOKUP(D1446,Liste!A:B,2,0),"")</f>
        <v/>
      </c>
      <c r="L1446" s="119" t="str">
        <f>IFERROR(VLOOKUP(D1446,Liste!A:C,3,0),"")</f>
        <v/>
      </c>
      <c r="N1446" s="119" t="str">
        <f>IFERROR(VLOOKUP(D1446,Liste!A:E,4,0),"")</f>
        <v/>
      </c>
    </row>
    <row r="1447" spans="4:14" x14ac:dyDescent="0.2">
      <c r="D1447" s="121"/>
      <c r="J1447" s="119" t="str">
        <f>IFERROR(VLOOKUP(D1447,Liste!A:B,2,0),"")</f>
        <v/>
      </c>
      <c r="L1447" s="119" t="str">
        <f>IFERROR(VLOOKUP(D1447,Liste!A:C,3,0),"")</f>
        <v/>
      </c>
      <c r="N1447" s="119" t="str">
        <f>IFERROR(VLOOKUP(D1447,Liste!A:E,4,0),"")</f>
        <v/>
      </c>
    </row>
    <row r="1448" spans="4:14" x14ac:dyDescent="0.2">
      <c r="D1448" s="121"/>
      <c r="J1448" s="119" t="str">
        <f>IFERROR(VLOOKUP(D1448,Liste!A:B,2,0),"")</f>
        <v/>
      </c>
      <c r="L1448" s="119" t="str">
        <f>IFERROR(VLOOKUP(D1448,Liste!A:C,3,0),"")</f>
        <v/>
      </c>
      <c r="N1448" s="119" t="str">
        <f>IFERROR(VLOOKUP(D1448,Liste!A:E,4,0),"")</f>
        <v/>
      </c>
    </row>
    <row r="1449" spans="4:14" x14ac:dyDescent="0.2">
      <c r="D1449" s="121"/>
      <c r="J1449" s="119" t="str">
        <f>IFERROR(VLOOKUP(D1449,Liste!A:B,2,0),"")</f>
        <v/>
      </c>
      <c r="L1449" s="119" t="str">
        <f>IFERROR(VLOOKUP(D1449,Liste!A:C,3,0),"")</f>
        <v/>
      </c>
      <c r="N1449" s="119" t="str">
        <f>IFERROR(VLOOKUP(D1449,Liste!A:E,4,0),"")</f>
        <v/>
      </c>
    </row>
    <row r="1450" spans="4:14" x14ac:dyDescent="0.2">
      <c r="D1450" s="121"/>
      <c r="J1450" s="119" t="str">
        <f>IFERROR(VLOOKUP(D1450,Liste!A:B,2,0),"")</f>
        <v/>
      </c>
      <c r="L1450" s="119" t="str">
        <f>IFERROR(VLOOKUP(D1450,Liste!A:C,3,0),"")</f>
        <v/>
      </c>
      <c r="N1450" s="119" t="str">
        <f>IFERROR(VLOOKUP(D1450,Liste!A:E,4,0),"")</f>
        <v/>
      </c>
    </row>
    <row r="1451" spans="4:14" x14ac:dyDescent="0.2">
      <c r="D1451" s="121"/>
      <c r="J1451" s="119" t="str">
        <f>IFERROR(VLOOKUP(D1451,Liste!A:B,2,0),"")</f>
        <v/>
      </c>
      <c r="L1451" s="119" t="str">
        <f>IFERROR(VLOOKUP(D1451,Liste!A:C,3,0),"")</f>
        <v/>
      </c>
      <c r="N1451" s="119" t="str">
        <f>IFERROR(VLOOKUP(D1451,Liste!A:E,4,0),"")</f>
        <v/>
      </c>
    </row>
    <row r="1452" spans="4:14" x14ac:dyDescent="0.2">
      <c r="D1452" s="121"/>
      <c r="J1452" s="119" t="str">
        <f>IFERROR(VLOOKUP(D1452,Liste!A:B,2,0),"")</f>
        <v/>
      </c>
      <c r="L1452" s="119" t="str">
        <f>IFERROR(VLOOKUP(D1452,Liste!A:C,3,0),"")</f>
        <v/>
      </c>
      <c r="N1452" s="119" t="str">
        <f>IFERROR(VLOOKUP(D1452,Liste!A:E,4,0),"")</f>
        <v/>
      </c>
    </row>
    <row r="1453" spans="4:14" x14ac:dyDescent="0.2">
      <c r="D1453" s="121"/>
      <c r="J1453" s="119" t="str">
        <f>IFERROR(VLOOKUP(D1453,Liste!A:B,2,0),"")</f>
        <v/>
      </c>
      <c r="L1453" s="119" t="str">
        <f>IFERROR(VLOOKUP(D1453,Liste!A:C,3,0),"")</f>
        <v/>
      </c>
      <c r="N1453" s="119" t="str">
        <f>IFERROR(VLOOKUP(D1453,Liste!A:E,4,0),"")</f>
        <v/>
      </c>
    </row>
    <row r="1454" spans="4:14" x14ac:dyDescent="0.2">
      <c r="D1454" s="121"/>
      <c r="J1454" s="119" t="str">
        <f>IFERROR(VLOOKUP(D1454,Liste!A:B,2,0),"")</f>
        <v/>
      </c>
      <c r="L1454" s="119" t="str">
        <f>IFERROR(VLOOKUP(D1454,Liste!A:C,3,0),"")</f>
        <v/>
      </c>
      <c r="N1454" s="119" t="str">
        <f>IFERROR(VLOOKUP(D1454,Liste!A:E,4,0),"")</f>
        <v/>
      </c>
    </row>
    <row r="1455" spans="4:14" x14ac:dyDescent="0.2">
      <c r="D1455" s="121"/>
      <c r="J1455" s="119" t="str">
        <f>IFERROR(VLOOKUP(D1455,Liste!A:B,2,0),"")</f>
        <v/>
      </c>
      <c r="L1455" s="119" t="str">
        <f>IFERROR(VLOOKUP(D1455,Liste!A:C,3,0),"")</f>
        <v/>
      </c>
      <c r="N1455" s="119" t="str">
        <f>IFERROR(VLOOKUP(D1455,Liste!A:E,4,0),"")</f>
        <v/>
      </c>
    </row>
    <row r="1456" spans="4:14" x14ac:dyDescent="0.2">
      <c r="D1456" s="121"/>
      <c r="J1456" s="119" t="str">
        <f>IFERROR(VLOOKUP(D1456,Liste!A:B,2,0),"")</f>
        <v/>
      </c>
      <c r="L1456" s="119" t="str">
        <f>IFERROR(VLOOKUP(D1456,Liste!A:C,3,0),"")</f>
        <v/>
      </c>
      <c r="N1456" s="119" t="str">
        <f>IFERROR(VLOOKUP(D1456,Liste!A:E,4,0),"")</f>
        <v/>
      </c>
    </row>
    <row r="1457" spans="4:14" x14ac:dyDescent="0.2">
      <c r="D1457" s="121"/>
      <c r="J1457" s="119" t="str">
        <f>IFERROR(VLOOKUP(D1457,Liste!A:B,2,0),"")</f>
        <v/>
      </c>
      <c r="L1457" s="119" t="str">
        <f>IFERROR(VLOOKUP(D1457,Liste!A:C,3,0),"")</f>
        <v/>
      </c>
      <c r="N1457" s="119" t="str">
        <f>IFERROR(VLOOKUP(D1457,Liste!A:E,4,0),"")</f>
        <v/>
      </c>
    </row>
    <row r="1458" spans="4:14" x14ac:dyDescent="0.2">
      <c r="D1458" s="121"/>
      <c r="J1458" s="119" t="str">
        <f>IFERROR(VLOOKUP(D1458,Liste!A:B,2,0),"")</f>
        <v/>
      </c>
      <c r="L1458" s="119" t="str">
        <f>IFERROR(VLOOKUP(D1458,Liste!A:C,3,0),"")</f>
        <v/>
      </c>
      <c r="N1458" s="119" t="str">
        <f>IFERROR(VLOOKUP(D1458,Liste!A:E,4,0),"")</f>
        <v/>
      </c>
    </row>
    <row r="1459" spans="4:14" x14ac:dyDescent="0.2">
      <c r="D1459" s="121"/>
      <c r="J1459" s="119" t="str">
        <f>IFERROR(VLOOKUP(D1459,Liste!A:B,2,0),"")</f>
        <v/>
      </c>
      <c r="L1459" s="119" t="str">
        <f>IFERROR(VLOOKUP(D1459,Liste!A:C,3,0),"")</f>
        <v/>
      </c>
      <c r="N1459" s="119" t="str">
        <f>IFERROR(VLOOKUP(D1459,Liste!A:E,4,0),"")</f>
        <v/>
      </c>
    </row>
    <row r="1460" spans="4:14" x14ac:dyDescent="0.2">
      <c r="D1460" s="121"/>
      <c r="J1460" s="119" t="str">
        <f>IFERROR(VLOOKUP(D1460,Liste!A:B,2,0),"")</f>
        <v/>
      </c>
      <c r="L1460" s="119" t="str">
        <f>IFERROR(VLOOKUP(D1460,Liste!A:C,3,0),"")</f>
        <v/>
      </c>
      <c r="N1460" s="119" t="str">
        <f>IFERROR(VLOOKUP(D1460,Liste!A:E,4,0),"")</f>
        <v/>
      </c>
    </row>
    <row r="1461" spans="4:14" x14ac:dyDescent="0.2">
      <c r="D1461" s="121"/>
      <c r="J1461" s="119" t="str">
        <f>IFERROR(VLOOKUP(D1461,Liste!A:B,2,0),"")</f>
        <v/>
      </c>
      <c r="L1461" s="119" t="str">
        <f>IFERROR(VLOOKUP(D1461,Liste!A:C,3,0),"")</f>
        <v/>
      </c>
      <c r="N1461" s="119" t="str">
        <f>IFERROR(VLOOKUP(D1461,Liste!A:E,4,0),"")</f>
        <v/>
      </c>
    </row>
    <row r="1462" spans="4:14" x14ac:dyDescent="0.2">
      <c r="D1462" s="121"/>
      <c r="J1462" s="119" t="str">
        <f>IFERROR(VLOOKUP(D1462,Liste!A:B,2,0),"")</f>
        <v/>
      </c>
      <c r="L1462" s="119" t="str">
        <f>IFERROR(VLOOKUP(D1462,Liste!A:C,3,0),"")</f>
        <v/>
      </c>
      <c r="N1462" s="119" t="str">
        <f>IFERROR(VLOOKUP(D1462,Liste!A:E,4,0),"")</f>
        <v/>
      </c>
    </row>
    <row r="1463" spans="4:14" x14ac:dyDescent="0.2">
      <c r="D1463" s="121"/>
      <c r="J1463" s="119" t="str">
        <f>IFERROR(VLOOKUP(D1463,Liste!A:B,2,0),"")</f>
        <v/>
      </c>
      <c r="L1463" s="119" t="str">
        <f>IFERROR(VLOOKUP(D1463,Liste!A:C,3,0),"")</f>
        <v/>
      </c>
      <c r="N1463" s="119" t="str">
        <f>IFERROR(VLOOKUP(D1463,Liste!A:E,4,0),"")</f>
        <v/>
      </c>
    </row>
    <row r="1464" spans="4:14" x14ac:dyDescent="0.2">
      <c r="D1464" s="121"/>
      <c r="J1464" s="119" t="str">
        <f>IFERROR(VLOOKUP(D1464,Liste!A:B,2,0),"")</f>
        <v/>
      </c>
      <c r="L1464" s="119" t="str">
        <f>IFERROR(VLOOKUP(D1464,Liste!A:C,3,0),"")</f>
        <v/>
      </c>
      <c r="N1464" s="119" t="str">
        <f>IFERROR(VLOOKUP(D1464,Liste!A:E,4,0),"")</f>
        <v/>
      </c>
    </row>
    <row r="1465" spans="4:14" x14ac:dyDescent="0.2">
      <c r="D1465" s="121"/>
      <c r="J1465" s="119" t="str">
        <f>IFERROR(VLOOKUP(D1465,Liste!A:B,2,0),"")</f>
        <v/>
      </c>
      <c r="L1465" s="119" t="str">
        <f>IFERROR(VLOOKUP(D1465,Liste!A:C,3,0),"")</f>
        <v/>
      </c>
      <c r="N1465" s="119" t="str">
        <f>IFERROR(VLOOKUP(D1465,Liste!A:E,4,0),"")</f>
        <v/>
      </c>
    </row>
    <row r="1466" spans="4:14" x14ac:dyDescent="0.2">
      <c r="D1466" s="121"/>
      <c r="J1466" s="119" t="str">
        <f>IFERROR(VLOOKUP(D1466,Liste!A:B,2,0),"")</f>
        <v/>
      </c>
      <c r="L1466" s="119" t="str">
        <f>IFERROR(VLOOKUP(D1466,Liste!A:C,3,0),"")</f>
        <v/>
      </c>
      <c r="N1466" s="119" t="str">
        <f>IFERROR(VLOOKUP(D1466,Liste!A:E,4,0),"")</f>
        <v/>
      </c>
    </row>
    <row r="1467" spans="4:14" x14ac:dyDescent="0.2">
      <c r="D1467" s="121"/>
      <c r="J1467" s="119" t="str">
        <f>IFERROR(VLOOKUP(D1467,Liste!A:B,2,0),"")</f>
        <v/>
      </c>
      <c r="L1467" s="119" t="str">
        <f>IFERROR(VLOOKUP(D1467,Liste!A:C,3,0),"")</f>
        <v/>
      </c>
      <c r="N1467" s="119" t="str">
        <f>IFERROR(VLOOKUP(D1467,Liste!A:E,4,0),"")</f>
        <v/>
      </c>
    </row>
    <row r="1468" spans="4:14" x14ac:dyDescent="0.2">
      <c r="D1468" s="121"/>
      <c r="J1468" s="119" t="str">
        <f>IFERROR(VLOOKUP(D1468,Liste!A:B,2,0),"")</f>
        <v/>
      </c>
      <c r="L1468" s="119" t="str">
        <f>IFERROR(VLOOKUP(D1468,Liste!A:C,3,0),"")</f>
        <v/>
      </c>
      <c r="N1468" s="119" t="str">
        <f>IFERROR(VLOOKUP(D1468,Liste!A:E,4,0),"")</f>
        <v/>
      </c>
    </row>
    <row r="1469" spans="4:14" x14ac:dyDescent="0.2">
      <c r="D1469" s="121"/>
      <c r="J1469" s="119" t="str">
        <f>IFERROR(VLOOKUP(D1469,Liste!A:B,2,0),"")</f>
        <v/>
      </c>
      <c r="L1469" s="119" t="str">
        <f>IFERROR(VLOOKUP(D1469,Liste!A:C,3,0),"")</f>
        <v/>
      </c>
      <c r="N1469" s="119" t="str">
        <f>IFERROR(VLOOKUP(D1469,Liste!A:E,4,0),"")</f>
        <v/>
      </c>
    </row>
    <row r="1470" spans="4:14" x14ac:dyDescent="0.2">
      <c r="D1470" s="121"/>
      <c r="J1470" s="119" t="str">
        <f>IFERROR(VLOOKUP(D1470,Liste!A:B,2,0),"")</f>
        <v/>
      </c>
      <c r="L1470" s="119" t="str">
        <f>IFERROR(VLOOKUP(D1470,Liste!A:C,3,0),"")</f>
        <v/>
      </c>
      <c r="N1470" s="119" t="str">
        <f>IFERROR(VLOOKUP(D1470,Liste!A:E,4,0),"")</f>
        <v/>
      </c>
    </row>
    <row r="1471" spans="4:14" x14ac:dyDescent="0.2">
      <c r="D1471" s="121"/>
      <c r="J1471" s="119" t="str">
        <f>IFERROR(VLOOKUP(D1471,Liste!A:B,2,0),"")</f>
        <v/>
      </c>
      <c r="L1471" s="119" t="str">
        <f>IFERROR(VLOOKUP(D1471,Liste!A:C,3,0),"")</f>
        <v/>
      </c>
      <c r="N1471" s="119" t="str">
        <f>IFERROR(VLOOKUP(D1471,Liste!A:E,4,0),"")</f>
        <v/>
      </c>
    </row>
    <row r="1472" spans="4:14" x14ac:dyDescent="0.2">
      <c r="D1472" s="121"/>
      <c r="J1472" s="119" t="str">
        <f>IFERROR(VLOOKUP(D1472,Liste!A:B,2,0),"")</f>
        <v/>
      </c>
      <c r="L1472" s="119" t="str">
        <f>IFERROR(VLOOKUP(D1472,Liste!A:C,3,0),"")</f>
        <v/>
      </c>
      <c r="N1472" s="119" t="str">
        <f>IFERROR(VLOOKUP(D1472,Liste!A:E,4,0),"")</f>
        <v/>
      </c>
    </row>
    <row r="1473" spans="4:14" x14ac:dyDescent="0.2">
      <c r="D1473" s="121"/>
      <c r="J1473" s="119" t="str">
        <f>IFERROR(VLOOKUP(D1473,Liste!A:B,2,0),"")</f>
        <v/>
      </c>
      <c r="L1473" s="119" t="str">
        <f>IFERROR(VLOOKUP(D1473,Liste!A:C,3,0),"")</f>
        <v/>
      </c>
      <c r="N1473" s="119" t="str">
        <f>IFERROR(VLOOKUP(D1473,Liste!A:E,4,0),"")</f>
        <v/>
      </c>
    </row>
    <row r="1474" spans="4:14" x14ac:dyDescent="0.2">
      <c r="D1474" s="121"/>
      <c r="J1474" s="119" t="str">
        <f>IFERROR(VLOOKUP(D1474,Liste!A:B,2,0),"")</f>
        <v/>
      </c>
      <c r="L1474" s="119" t="str">
        <f>IFERROR(VLOOKUP(D1474,Liste!A:C,3,0),"")</f>
        <v/>
      </c>
      <c r="N1474" s="119" t="str">
        <f>IFERROR(VLOOKUP(D1474,Liste!A:E,4,0),"")</f>
        <v/>
      </c>
    </row>
    <row r="1475" spans="4:14" x14ac:dyDescent="0.2">
      <c r="D1475" s="121"/>
      <c r="J1475" s="119" t="str">
        <f>IFERROR(VLOOKUP(D1475,Liste!A:B,2,0),"")</f>
        <v/>
      </c>
      <c r="L1475" s="119" t="str">
        <f>IFERROR(VLOOKUP(D1475,Liste!A:C,3,0),"")</f>
        <v/>
      </c>
      <c r="N1475" s="119" t="str">
        <f>IFERROR(VLOOKUP(D1475,Liste!A:E,4,0),"")</f>
        <v/>
      </c>
    </row>
    <row r="1476" spans="4:14" x14ac:dyDescent="0.2">
      <c r="D1476" s="121"/>
      <c r="J1476" s="119" t="str">
        <f>IFERROR(VLOOKUP(D1476,Liste!A:B,2,0),"")</f>
        <v/>
      </c>
      <c r="L1476" s="119" t="str">
        <f>IFERROR(VLOOKUP(D1476,Liste!A:C,3,0),"")</f>
        <v/>
      </c>
      <c r="N1476" s="119" t="str">
        <f>IFERROR(VLOOKUP(D1476,Liste!A:E,4,0),"")</f>
        <v/>
      </c>
    </row>
    <row r="1477" spans="4:14" x14ac:dyDescent="0.2">
      <c r="D1477" s="121"/>
      <c r="J1477" s="119" t="str">
        <f>IFERROR(VLOOKUP(D1477,Liste!A:B,2,0),"")</f>
        <v/>
      </c>
      <c r="L1477" s="119" t="str">
        <f>IFERROR(VLOOKUP(D1477,Liste!A:C,3,0),"")</f>
        <v/>
      </c>
      <c r="N1477" s="119" t="str">
        <f>IFERROR(VLOOKUP(D1477,Liste!A:E,4,0),"")</f>
        <v/>
      </c>
    </row>
    <row r="1478" spans="4:14" x14ac:dyDescent="0.2">
      <c r="D1478" s="121"/>
      <c r="J1478" s="119" t="str">
        <f>IFERROR(VLOOKUP(D1478,Liste!A:B,2,0),"")</f>
        <v/>
      </c>
      <c r="L1478" s="119" t="str">
        <f>IFERROR(VLOOKUP(D1478,Liste!A:C,3,0),"")</f>
        <v/>
      </c>
      <c r="N1478" s="119" t="str">
        <f>IFERROR(VLOOKUP(D1478,Liste!A:E,4,0),"")</f>
        <v/>
      </c>
    </row>
    <row r="1479" spans="4:14" x14ac:dyDescent="0.2">
      <c r="D1479" s="121"/>
      <c r="J1479" s="119" t="str">
        <f>IFERROR(VLOOKUP(D1479,Liste!A:B,2,0),"")</f>
        <v/>
      </c>
      <c r="L1479" s="119" t="str">
        <f>IFERROR(VLOOKUP(D1479,Liste!A:C,3,0),"")</f>
        <v/>
      </c>
      <c r="N1479" s="119" t="str">
        <f>IFERROR(VLOOKUP(D1479,Liste!A:E,4,0),"")</f>
        <v/>
      </c>
    </row>
    <row r="1480" spans="4:14" x14ac:dyDescent="0.2">
      <c r="D1480" s="121"/>
      <c r="J1480" s="119" t="str">
        <f>IFERROR(VLOOKUP(D1480,Liste!A:B,2,0),"")</f>
        <v/>
      </c>
      <c r="L1480" s="119" t="str">
        <f>IFERROR(VLOOKUP(D1480,Liste!A:C,3,0),"")</f>
        <v/>
      </c>
      <c r="N1480" s="119" t="str">
        <f>IFERROR(VLOOKUP(D1480,Liste!A:E,4,0),"")</f>
        <v/>
      </c>
    </row>
    <row r="1481" spans="4:14" x14ac:dyDescent="0.2">
      <c r="D1481" s="121"/>
      <c r="J1481" s="119" t="str">
        <f>IFERROR(VLOOKUP(D1481,Liste!A:B,2,0),"")</f>
        <v/>
      </c>
      <c r="L1481" s="119" t="str">
        <f>IFERROR(VLOOKUP(D1481,Liste!A:C,3,0),"")</f>
        <v/>
      </c>
      <c r="N1481" s="119" t="str">
        <f>IFERROR(VLOOKUP(D1481,Liste!A:E,4,0),"")</f>
        <v/>
      </c>
    </row>
    <row r="1482" spans="4:14" x14ac:dyDescent="0.2">
      <c r="D1482" s="121"/>
      <c r="J1482" s="119" t="str">
        <f>IFERROR(VLOOKUP(D1482,Liste!A:B,2,0),"")</f>
        <v/>
      </c>
      <c r="L1482" s="119" t="str">
        <f>IFERROR(VLOOKUP(D1482,Liste!A:C,3,0),"")</f>
        <v/>
      </c>
      <c r="N1482" s="119" t="str">
        <f>IFERROR(VLOOKUP(D1482,Liste!A:E,4,0),"")</f>
        <v/>
      </c>
    </row>
    <row r="1483" spans="4:14" x14ac:dyDescent="0.2">
      <c r="D1483" s="121"/>
      <c r="J1483" s="119" t="str">
        <f>IFERROR(VLOOKUP(D1483,Liste!A:B,2,0),"")</f>
        <v/>
      </c>
      <c r="L1483" s="119" t="str">
        <f>IFERROR(VLOOKUP(D1483,Liste!A:C,3,0),"")</f>
        <v/>
      </c>
      <c r="N1483" s="119" t="str">
        <f>IFERROR(VLOOKUP(D1483,Liste!A:E,4,0),"")</f>
        <v/>
      </c>
    </row>
    <row r="1484" spans="4:14" x14ac:dyDescent="0.2">
      <c r="D1484" s="121"/>
      <c r="J1484" s="119" t="str">
        <f>IFERROR(VLOOKUP(D1484,Liste!A:B,2,0),"")</f>
        <v/>
      </c>
      <c r="L1484" s="119" t="str">
        <f>IFERROR(VLOOKUP(D1484,Liste!A:C,3,0),"")</f>
        <v/>
      </c>
      <c r="N1484" s="119" t="str">
        <f>IFERROR(VLOOKUP(D1484,Liste!A:E,4,0),"")</f>
        <v/>
      </c>
    </row>
    <row r="1485" spans="4:14" x14ac:dyDescent="0.2">
      <c r="D1485" s="121"/>
      <c r="J1485" s="119" t="str">
        <f>IFERROR(VLOOKUP(D1485,Liste!A:B,2,0),"")</f>
        <v/>
      </c>
      <c r="L1485" s="119" t="str">
        <f>IFERROR(VLOOKUP(D1485,Liste!A:C,3,0),"")</f>
        <v/>
      </c>
      <c r="N1485" s="119" t="str">
        <f>IFERROR(VLOOKUP(D1485,Liste!A:E,4,0),"")</f>
        <v/>
      </c>
    </row>
    <row r="1486" spans="4:14" x14ac:dyDescent="0.2">
      <c r="D1486" s="121"/>
      <c r="J1486" s="119" t="str">
        <f>IFERROR(VLOOKUP(D1486,Liste!A:B,2,0),"")</f>
        <v/>
      </c>
      <c r="L1486" s="119" t="str">
        <f>IFERROR(VLOOKUP(D1486,Liste!A:C,3,0),"")</f>
        <v/>
      </c>
      <c r="N1486" s="119" t="str">
        <f>IFERROR(VLOOKUP(D1486,Liste!A:E,4,0),"")</f>
        <v/>
      </c>
    </row>
    <row r="1487" spans="4:14" x14ac:dyDescent="0.2">
      <c r="D1487" s="121"/>
      <c r="J1487" s="119" t="str">
        <f>IFERROR(VLOOKUP(D1487,Liste!A:B,2,0),"")</f>
        <v/>
      </c>
      <c r="L1487" s="119" t="str">
        <f>IFERROR(VLOOKUP(D1487,Liste!A:C,3,0),"")</f>
        <v/>
      </c>
      <c r="N1487" s="119" t="str">
        <f>IFERROR(VLOOKUP(D1487,Liste!A:E,4,0),"")</f>
        <v/>
      </c>
    </row>
    <row r="1488" spans="4:14" x14ac:dyDescent="0.2">
      <c r="D1488" s="121"/>
      <c r="J1488" s="119" t="str">
        <f>IFERROR(VLOOKUP(D1488,Liste!A:B,2,0),"")</f>
        <v/>
      </c>
      <c r="L1488" s="119" t="str">
        <f>IFERROR(VLOOKUP(D1488,Liste!A:C,3,0),"")</f>
        <v/>
      </c>
      <c r="N1488" s="119" t="str">
        <f>IFERROR(VLOOKUP(D1488,Liste!A:E,4,0),"")</f>
        <v/>
      </c>
    </row>
    <row r="1489" spans="4:14" x14ac:dyDescent="0.2">
      <c r="D1489" s="121"/>
      <c r="J1489" s="119" t="str">
        <f>IFERROR(VLOOKUP(D1489,Liste!A:B,2,0),"")</f>
        <v/>
      </c>
      <c r="L1489" s="119" t="str">
        <f>IFERROR(VLOOKUP(D1489,Liste!A:C,3,0),"")</f>
        <v/>
      </c>
      <c r="N1489" s="119" t="str">
        <f>IFERROR(VLOOKUP(D1489,Liste!A:E,4,0),"")</f>
        <v/>
      </c>
    </row>
    <row r="1490" spans="4:14" x14ac:dyDescent="0.2">
      <c r="D1490" s="121"/>
      <c r="J1490" s="119" t="str">
        <f>IFERROR(VLOOKUP(D1490,Liste!A:B,2,0),"")</f>
        <v/>
      </c>
      <c r="L1490" s="119" t="str">
        <f>IFERROR(VLOOKUP(D1490,Liste!A:C,3,0),"")</f>
        <v/>
      </c>
      <c r="N1490" s="119" t="str">
        <f>IFERROR(VLOOKUP(D1490,Liste!A:E,4,0),"")</f>
        <v/>
      </c>
    </row>
    <row r="1491" spans="4:14" x14ac:dyDescent="0.2">
      <c r="D1491" s="121"/>
      <c r="J1491" s="119" t="str">
        <f>IFERROR(VLOOKUP(D1491,Liste!A:B,2,0),"")</f>
        <v/>
      </c>
      <c r="L1491" s="119" t="str">
        <f>IFERROR(VLOOKUP(D1491,Liste!A:C,3,0),"")</f>
        <v/>
      </c>
      <c r="N1491" s="119" t="str">
        <f>IFERROR(VLOOKUP(D1491,Liste!A:E,4,0),"")</f>
        <v/>
      </c>
    </row>
    <row r="1492" spans="4:14" x14ac:dyDescent="0.2">
      <c r="D1492" s="121"/>
      <c r="J1492" s="119" t="str">
        <f>IFERROR(VLOOKUP(D1492,Liste!A:B,2,0),"")</f>
        <v/>
      </c>
      <c r="L1492" s="119" t="str">
        <f>IFERROR(VLOOKUP(D1492,Liste!A:C,3,0),"")</f>
        <v/>
      </c>
      <c r="N1492" s="119" t="str">
        <f>IFERROR(VLOOKUP(D1492,Liste!A:E,4,0),"")</f>
        <v/>
      </c>
    </row>
    <row r="1493" spans="4:14" x14ac:dyDescent="0.2">
      <c r="D1493" s="121"/>
      <c r="J1493" s="119" t="str">
        <f>IFERROR(VLOOKUP(D1493,Liste!A:B,2,0),"")</f>
        <v/>
      </c>
      <c r="L1493" s="119" t="str">
        <f>IFERROR(VLOOKUP(D1493,Liste!A:C,3,0),"")</f>
        <v/>
      </c>
      <c r="N1493" s="119" t="str">
        <f>IFERROR(VLOOKUP(D1493,Liste!A:E,4,0),"")</f>
        <v/>
      </c>
    </row>
    <row r="1494" spans="4:14" x14ac:dyDescent="0.2">
      <c r="D1494" s="121"/>
      <c r="J1494" s="119" t="str">
        <f>IFERROR(VLOOKUP(D1494,Liste!A:B,2,0),"")</f>
        <v/>
      </c>
      <c r="L1494" s="119" t="str">
        <f>IFERROR(VLOOKUP(D1494,Liste!A:C,3,0),"")</f>
        <v/>
      </c>
      <c r="N1494" s="119" t="str">
        <f>IFERROR(VLOOKUP(D1494,Liste!A:E,4,0),"")</f>
        <v/>
      </c>
    </row>
    <row r="1495" spans="4:14" x14ac:dyDescent="0.2">
      <c r="D1495" s="121"/>
      <c r="J1495" s="119" t="str">
        <f>IFERROR(VLOOKUP(D1495,Liste!A:B,2,0),"")</f>
        <v/>
      </c>
      <c r="L1495" s="119" t="str">
        <f>IFERROR(VLOOKUP(D1495,Liste!A:C,3,0),"")</f>
        <v/>
      </c>
      <c r="N1495" s="119" t="str">
        <f>IFERROR(VLOOKUP(D1495,Liste!A:E,4,0),"")</f>
        <v/>
      </c>
    </row>
    <row r="1496" spans="4:14" x14ac:dyDescent="0.2">
      <c r="D1496" s="121"/>
      <c r="J1496" s="119" t="str">
        <f>IFERROR(VLOOKUP(D1496,Liste!A:B,2,0),"")</f>
        <v/>
      </c>
      <c r="L1496" s="119" t="str">
        <f>IFERROR(VLOOKUP(D1496,Liste!A:C,3,0),"")</f>
        <v/>
      </c>
      <c r="N1496" s="119" t="str">
        <f>IFERROR(VLOOKUP(D1496,Liste!A:E,4,0),"")</f>
        <v/>
      </c>
    </row>
    <row r="1497" spans="4:14" x14ac:dyDescent="0.2">
      <c r="D1497" s="121"/>
      <c r="J1497" s="119" t="str">
        <f>IFERROR(VLOOKUP(D1497,Liste!A:B,2,0),"")</f>
        <v/>
      </c>
      <c r="L1497" s="119" t="str">
        <f>IFERROR(VLOOKUP(D1497,Liste!A:C,3,0),"")</f>
        <v/>
      </c>
      <c r="N1497" s="119" t="str">
        <f>IFERROR(VLOOKUP(D1497,Liste!A:E,4,0),"")</f>
        <v/>
      </c>
    </row>
    <row r="1498" spans="4:14" x14ac:dyDescent="0.2">
      <c r="D1498" s="121"/>
      <c r="J1498" s="119" t="str">
        <f>IFERROR(VLOOKUP(D1498,Liste!A:B,2,0),"")</f>
        <v/>
      </c>
      <c r="L1498" s="119" t="str">
        <f>IFERROR(VLOOKUP(D1498,Liste!A:C,3,0),"")</f>
        <v/>
      </c>
      <c r="N1498" s="119" t="str">
        <f>IFERROR(VLOOKUP(D1498,Liste!A:E,4,0),"")</f>
        <v/>
      </c>
    </row>
    <row r="1499" spans="4:14" x14ac:dyDescent="0.2">
      <c r="D1499" s="121"/>
      <c r="J1499" s="119" t="str">
        <f>IFERROR(VLOOKUP(D1499,Liste!A:B,2,0),"")</f>
        <v/>
      </c>
      <c r="L1499" s="119" t="str">
        <f>IFERROR(VLOOKUP(D1499,Liste!A:C,3,0),"")</f>
        <v/>
      </c>
      <c r="N1499" s="119" t="str">
        <f>IFERROR(VLOOKUP(D1499,Liste!A:E,4,0),"")</f>
        <v/>
      </c>
    </row>
    <row r="1500" spans="4:14" x14ac:dyDescent="0.2">
      <c r="D1500" s="121"/>
      <c r="J1500" s="119" t="str">
        <f>IFERROR(VLOOKUP(D1500,Liste!A:B,2,0),"")</f>
        <v/>
      </c>
      <c r="L1500" s="119" t="str">
        <f>IFERROR(VLOOKUP(D1500,Liste!A:C,3,0),"")</f>
        <v/>
      </c>
      <c r="N1500" s="119" t="str">
        <f>IFERROR(VLOOKUP(D1500,Liste!A:E,4,0),"")</f>
        <v/>
      </c>
    </row>
    <row r="1501" spans="4:14" x14ac:dyDescent="0.2">
      <c r="D1501" s="121"/>
      <c r="J1501" s="119" t="str">
        <f>IFERROR(VLOOKUP(D1501,Liste!A:B,2,0),"")</f>
        <v/>
      </c>
      <c r="L1501" s="119" t="str">
        <f>IFERROR(VLOOKUP(D1501,Liste!A:C,3,0),"")</f>
        <v/>
      </c>
      <c r="N1501" s="119" t="str">
        <f>IFERROR(VLOOKUP(D1501,Liste!A:E,4,0),"")</f>
        <v/>
      </c>
    </row>
    <row r="1502" spans="4:14" x14ac:dyDescent="0.2">
      <c r="D1502" s="121"/>
      <c r="J1502" s="119" t="str">
        <f>IFERROR(VLOOKUP(D1502,Liste!A:B,2,0),"")</f>
        <v/>
      </c>
      <c r="L1502" s="119" t="str">
        <f>IFERROR(VLOOKUP(D1502,Liste!A:C,3,0),"")</f>
        <v/>
      </c>
      <c r="N1502" s="119" t="str">
        <f>IFERROR(VLOOKUP(D1502,Liste!A:E,4,0),"")</f>
        <v/>
      </c>
    </row>
    <row r="1503" spans="4:14" x14ac:dyDescent="0.2">
      <c r="D1503" s="121"/>
      <c r="J1503" s="119" t="str">
        <f>IFERROR(VLOOKUP(D1503,Liste!A:B,2,0),"")</f>
        <v/>
      </c>
      <c r="L1503" s="119" t="str">
        <f>IFERROR(VLOOKUP(D1503,Liste!A:C,3,0),"")</f>
        <v/>
      </c>
      <c r="N1503" s="119" t="str">
        <f>IFERROR(VLOOKUP(D1503,Liste!A:E,4,0),"")</f>
        <v/>
      </c>
    </row>
    <row r="1504" spans="4:14" x14ac:dyDescent="0.2">
      <c r="D1504" s="121"/>
      <c r="J1504" s="119" t="str">
        <f>IFERROR(VLOOKUP(D1504,Liste!A:B,2,0),"")</f>
        <v/>
      </c>
      <c r="L1504" s="119" t="str">
        <f>IFERROR(VLOOKUP(D1504,Liste!A:C,3,0),"")</f>
        <v/>
      </c>
      <c r="N1504" s="119" t="str">
        <f>IFERROR(VLOOKUP(D1504,Liste!A:E,4,0),"")</f>
        <v/>
      </c>
    </row>
    <row r="1505" spans="4:14" x14ac:dyDescent="0.2">
      <c r="D1505" s="121"/>
      <c r="J1505" s="119" t="str">
        <f>IFERROR(VLOOKUP(D1505,Liste!A:B,2,0),"")</f>
        <v/>
      </c>
      <c r="L1505" s="119" t="str">
        <f>IFERROR(VLOOKUP(D1505,Liste!A:C,3,0),"")</f>
        <v/>
      </c>
      <c r="N1505" s="119" t="str">
        <f>IFERROR(VLOOKUP(D1505,Liste!A:E,4,0),"")</f>
        <v/>
      </c>
    </row>
    <row r="1506" spans="4:14" x14ac:dyDescent="0.2">
      <c r="D1506" s="121"/>
      <c r="J1506" s="119" t="str">
        <f>IFERROR(VLOOKUP(D1506,Liste!A:B,2,0),"")</f>
        <v/>
      </c>
      <c r="L1506" s="119" t="str">
        <f>IFERROR(VLOOKUP(D1506,Liste!A:C,3,0),"")</f>
        <v/>
      </c>
      <c r="N1506" s="119" t="str">
        <f>IFERROR(VLOOKUP(D1506,Liste!A:E,4,0),"")</f>
        <v/>
      </c>
    </row>
    <row r="1507" spans="4:14" x14ac:dyDescent="0.2">
      <c r="D1507" s="121"/>
      <c r="J1507" s="119" t="str">
        <f>IFERROR(VLOOKUP(D1507,Liste!A:B,2,0),"")</f>
        <v/>
      </c>
      <c r="L1507" s="119" t="str">
        <f>IFERROR(VLOOKUP(D1507,Liste!A:C,3,0),"")</f>
        <v/>
      </c>
      <c r="N1507" s="119" t="str">
        <f>IFERROR(VLOOKUP(D1507,Liste!A:E,4,0),"")</f>
        <v/>
      </c>
    </row>
    <row r="1508" spans="4:14" x14ac:dyDescent="0.2">
      <c r="D1508" s="121"/>
      <c r="J1508" s="119" t="str">
        <f>IFERROR(VLOOKUP(D1508,Liste!A:B,2,0),"")</f>
        <v/>
      </c>
      <c r="L1508" s="119" t="str">
        <f>IFERROR(VLOOKUP(D1508,Liste!A:C,3,0),"")</f>
        <v/>
      </c>
      <c r="N1508" s="119" t="str">
        <f>IFERROR(VLOOKUP(D1508,Liste!A:E,4,0),"")</f>
        <v/>
      </c>
    </row>
    <row r="1509" spans="4:14" x14ac:dyDescent="0.2">
      <c r="D1509" s="121"/>
      <c r="J1509" s="119" t="str">
        <f>IFERROR(VLOOKUP(D1509,Liste!A:B,2,0),"")</f>
        <v/>
      </c>
      <c r="L1509" s="119" t="str">
        <f>IFERROR(VLOOKUP(D1509,Liste!A:C,3,0),"")</f>
        <v/>
      </c>
      <c r="N1509" s="119" t="str">
        <f>IFERROR(VLOOKUP(D1509,Liste!A:E,4,0),"")</f>
        <v/>
      </c>
    </row>
    <row r="1510" spans="4:14" x14ac:dyDescent="0.2">
      <c r="D1510" s="121"/>
      <c r="J1510" s="119" t="str">
        <f>IFERROR(VLOOKUP(D1510,Liste!A:B,2,0),"")</f>
        <v/>
      </c>
      <c r="L1510" s="119" t="str">
        <f>IFERROR(VLOOKUP(D1510,Liste!A:C,3,0),"")</f>
        <v/>
      </c>
      <c r="N1510" s="119" t="str">
        <f>IFERROR(VLOOKUP(D1510,Liste!A:E,4,0),"")</f>
        <v/>
      </c>
    </row>
    <row r="1511" spans="4:14" x14ac:dyDescent="0.2">
      <c r="D1511" s="121"/>
      <c r="J1511" s="119" t="str">
        <f>IFERROR(VLOOKUP(D1511,Liste!A:B,2,0),"")</f>
        <v/>
      </c>
      <c r="L1511" s="119" t="str">
        <f>IFERROR(VLOOKUP(D1511,Liste!A:C,3,0),"")</f>
        <v/>
      </c>
      <c r="N1511" s="119" t="str">
        <f>IFERROR(VLOOKUP(D1511,Liste!A:E,4,0),"")</f>
        <v/>
      </c>
    </row>
    <row r="1512" spans="4:14" x14ac:dyDescent="0.2">
      <c r="D1512" s="121"/>
      <c r="J1512" s="119" t="str">
        <f>IFERROR(VLOOKUP(D1512,Liste!A:B,2,0),"")</f>
        <v/>
      </c>
      <c r="L1512" s="119" t="str">
        <f>IFERROR(VLOOKUP(D1512,Liste!A:C,3,0),"")</f>
        <v/>
      </c>
      <c r="N1512" s="119" t="str">
        <f>IFERROR(VLOOKUP(D1512,Liste!A:E,4,0),"")</f>
        <v/>
      </c>
    </row>
    <row r="1513" spans="4:14" x14ac:dyDescent="0.2">
      <c r="D1513" s="121"/>
      <c r="J1513" s="119" t="str">
        <f>IFERROR(VLOOKUP(D1513,Liste!A:B,2,0),"")</f>
        <v/>
      </c>
      <c r="L1513" s="119" t="str">
        <f>IFERROR(VLOOKUP(D1513,Liste!A:C,3,0),"")</f>
        <v/>
      </c>
      <c r="N1513" s="119" t="str">
        <f>IFERROR(VLOOKUP(D1513,Liste!A:E,4,0),"")</f>
        <v/>
      </c>
    </row>
    <row r="1514" spans="4:14" x14ac:dyDescent="0.2">
      <c r="D1514" s="121"/>
      <c r="J1514" s="119" t="str">
        <f>IFERROR(VLOOKUP(D1514,Liste!A:B,2,0),"")</f>
        <v/>
      </c>
      <c r="L1514" s="119" t="str">
        <f>IFERROR(VLOOKUP(D1514,Liste!A:C,3,0),"")</f>
        <v/>
      </c>
      <c r="N1514" s="119" t="str">
        <f>IFERROR(VLOOKUP(D1514,Liste!A:E,4,0),"")</f>
        <v/>
      </c>
    </row>
    <row r="1515" spans="4:14" x14ac:dyDescent="0.2">
      <c r="D1515" s="121"/>
      <c r="J1515" s="119" t="str">
        <f>IFERROR(VLOOKUP(D1515,Liste!A:B,2,0),"")</f>
        <v/>
      </c>
      <c r="L1515" s="119" t="str">
        <f>IFERROR(VLOOKUP(D1515,Liste!A:C,3,0),"")</f>
        <v/>
      </c>
      <c r="N1515" s="119" t="str">
        <f>IFERROR(VLOOKUP(D1515,Liste!A:E,4,0),"")</f>
        <v/>
      </c>
    </row>
    <row r="1516" spans="4:14" x14ac:dyDescent="0.2">
      <c r="D1516" s="121"/>
      <c r="J1516" s="119" t="str">
        <f>IFERROR(VLOOKUP(D1516,Liste!A:B,2,0),"")</f>
        <v/>
      </c>
      <c r="L1516" s="119" t="str">
        <f>IFERROR(VLOOKUP(D1516,Liste!A:C,3,0),"")</f>
        <v/>
      </c>
      <c r="N1516" s="119" t="str">
        <f>IFERROR(VLOOKUP(D1516,Liste!A:E,4,0),"")</f>
        <v/>
      </c>
    </row>
    <row r="1517" spans="4:14" x14ac:dyDescent="0.2">
      <c r="D1517" s="121"/>
      <c r="J1517" s="119" t="str">
        <f>IFERROR(VLOOKUP(D1517,Liste!A:B,2,0),"")</f>
        <v/>
      </c>
      <c r="L1517" s="119" t="str">
        <f>IFERROR(VLOOKUP(D1517,Liste!A:C,3,0),"")</f>
        <v/>
      </c>
      <c r="N1517" s="119" t="str">
        <f>IFERROR(VLOOKUP(D1517,Liste!A:E,4,0),"")</f>
        <v/>
      </c>
    </row>
    <row r="1518" spans="4:14" x14ac:dyDescent="0.2">
      <c r="D1518" s="121"/>
      <c r="J1518" s="119" t="str">
        <f>IFERROR(VLOOKUP(D1518,Liste!A:B,2,0),"")</f>
        <v/>
      </c>
      <c r="L1518" s="119" t="str">
        <f>IFERROR(VLOOKUP(D1518,Liste!A:C,3,0),"")</f>
        <v/>
      </c>
      <c r="N1518" s="119" t="str">
        <f>IFERROR(VLOOKUP(D1518,Liste!A:E,4,0),"")</f>
        <v/>
      </c>
    </row>
    <row r="1519" spans="4:14" x14ac:dyDescent="0.2">
      <c r="D1519" s="121"/>
      <c r="J1519" s="119" t="str">
        <f>IFERROR(VLOOKUP(D1519,Liste!A:B,2,0),"")</f>
        <v/>
      </c>
      <c r="L1519" s="119" t="str">
        <f>IFERROR(VLOOKUP(D1519,Liste!A:C,3,0),"")</f>
        <v/>
      </c>
      <c r="N1519" s="119" t="str">
        <f>IFERROR(VLOOKUP(D1519,Liste!A:E,4,0),"")</f>
        <v/>
      </c>
    </row>
    <row r="1520" spans="4:14" x14ac:dyDescent="0.2">
      <c r="D1520" s="121"/>
      <c r="J1520" s="119" t="str">
        <f>IFERROR(VLOOKUP(D1520,Liste!A:B,2,0),"")</f>
        <v/>
      </c>
      <c r="L1520" s="119" t="str">
        <f>IFERROR(VLOOKUP(D1520,Liste!A:C,3,0),"")</f>
        <v/>
      </c>
      <c r="N1520" s="119" t="str">
        <f>IFERROR(VLOOKUP(D1520,Liste!A:E,4,0),"")</f>
        <v/>
      </c>
    </row>
    <row r="1521" spans="4:14" x14ac:dyDescent="0.2">
      <c r="D1521" s="121"/>
      <c r="J1521" s="119" t="str">
        <f>IFERROR(VLOOKUP(D1521,Liste!A:B,2,0),"")</f>
        <v/>
      </c>
      <c r="L1521" s="119" t="str">
        <f>IFERROR(VLOOKUP(D1521,Liste!A:C,3,0),"")</f>
        <v/>
      </c>
      <c r="N1521" s="119" t="str">
        <f>IFERROR(VLOOKUP(D1521,Liste!A:E,4,0),"")</f>
        <v/>
      </c>
    </row>
    <row r="1522" spans="4:14" x14ac:dyDescent="0.2">
      <c r="D1522" s="121"/>
      <c r="J1522" s="119" t="str">
        <f>IFERROR(VLOOKUP(D1522,Liste!A:B,2,0),"")</f>
        <v/>
      </c>
      <c r="L1522" s="119" t="str">
        <f>IFERROR(VLOOKUP(D1522,Liste!A:C,3,0),"")</f>
        <v/>
      </c>
      <c r="N1522" s="119" t="str">
        <f>IFERROR(VLOOKUP(D1522,Liste!A:E,4,0),"")</f>
        <v/>
      </c>
    </row>
    <row r="1523" spans="4:14" x14ac:dyDescent="0.2">
      <c r="D1523" s="121"/>
      <c r="J1523" s="119" t="str">
        <f>IFERROR(VLOOKUP(D1523,Liste!A:B,2,0),"")</f>
        <v/>
      </c>
      <c r="L1523" s="119" t="str">
        <f>IFERROR(VLOOKUP(D1523,Liste!A:C,3,0),"")</f>
        <v/>
      </c>
      <c r="N1523" s="119" t="str">
        <f>IFERROR(VLOOKUP(D1523,Liste!A:E,4,0),"")</f>
        <v/>
      </c>
    </row>
    <row r="1524" spans="4:14" x14ac:dyDescent="0.2">
      <c r="D1524" s="121"/>
      <c r="J1524" s="119" t="str">
        <f>IFERROR(VLOOKUP(D1524,Liste!A:B,2,0),"")</f>
        <v/>
      </c>
      <c r="L1524" s="119" t="str">
        <f>IFERROR(VLOOKUP(D1524,Liste!A:C,3,0),"")</f>
        <v/>
      </c>
      <c r="N1524" s="119" t="str">
        <f>IFERROR(VLOOKUP(D1524,Liste!A:E,4,0),"")</f>
        <v/>
      </c>
    </row>
    <row r="1525" spans="4:14" x14ac:dyDescent="0.2">
      <c r="D1525" s="121"/>
      <c r="J1525" s="119" t="str">
        <f>IFERROR(VLOOKUP(D1525,Liste!A:B,2,0),"")</f>
        <v/>
      </c>
      <c r="L1525" s="119" t="str">
        <f>IFERROR(VLOOKUP(D1525,Liste!A:C,3,0),"")</f>
        <v/>
      </c>
      <c r="N1525" s="119" t="str">
        <f>IFERROR(VLOOKUP(D1525,Liste!A:E,4,0),"")</f>
        <v/>
      </c>
    </row>
    <row r="1526" spans="4:14" x14ac:dyDescent="0.2">
      <c r="D1526" s="121"/>
      <c r="J1526" s="119" t="str">
        <f>IFERROR(VLOOKUP(D1526,Liste!A:B,2,0),"")</f>
        <v/>
      </c>
      <c r="L1526" s="119" t="str">
        <f>IFERROR(VLOOKUP(D1526,Liste!A:C,3,0),"")</f>
        <v/>
      </c>
      <c r="N1526" s="119" t="str">
        <f>IFERROR(VLOOKUP(D1526,Liste!A:E,4,0),"")</f>
        <v/>
      </c>
    </row>
    <row r="1527" spans="4:14" x14ac:dyDescent="0.2">
      <c r="D1527" s="121"/>
      <c r="J1527" s="119" t="str">
        <f>IFERROR(VLOOKUP(D1527,Liste!A:B,2,0),"")</f>
        <v/>
      </c>
      <c r="L1527" s="119" t="str">
        <f>IFERROR(VLOOKUP(D1527,Liste!A:C,3,0),"")</f>
        <v/>
      </c>
      <c r="N1527" s="119" t="str">
        <f>IFERROR(VLOOKUP(D1527,Liste!A:E,4,0),"")</f>
        <v/>
      </c>
    </row>
    <row r="1528" spans="4:14" x14ac:dyDescent="0.2">
      <c r="D1528" s="121"/>
      <c r="J1528" s="119" t="str">
        <f>IFERROR(VLOOKUP(D1528,Liste!A:B,2,0),"")</f>
        <v/>
      </c>
      <c r="L1528" s="119" t="str">
        <f>IFERROR(VLOOKUP(D1528,Liste!A:C,3,0),"")</f>
        <v/>
      </c>
      <c r="N1528" s="119" t="str">
        <f>IFERROR(VLOOKUP(D1528,Liste!A:E,4,0),"")</f>
        <v/>
      </c>
    </row>
    <row r="1529" spans="4:14" x14ac:dyDescent="0.2">
      <c r="D1529" s="121"/>
      <c r="J1529" s="119" t="str">
        <f>IFERROR(VLOOKUP(D1529,Liste!A:B,2,0),"")</f>
        <v/>
      </c>
      <c r="L1529" s="119" t="str">
        <f>IFERROR(VLOOKUP(D1529,Liste!A:C,3,0),"")</f>
        <v/>
      </c>
      <c r="N1529" s="119" t="str">
        <f>IFERROR(VLOOKUP(D1529,Liste!A:E,4,0),"")</f>
        <v/>
      </c>
    </row>
    <row r="1530" spans="4:14" x14ac:dyDescent="0.2">
      <c r="D1530" s="121"/>
      <c r="J1530" s="119" t="str">
        <f>IFERROR(VLOOKUP(D1530,Liste!A:B,2,0),"")</f>
        <v/>
      </c>
      <c r="L1530" s="119" t="str">
        <f>IFERROR(VLOOKUP(D1530,Liste!A:C,3,0),"")</f>
        <v/>
      </c>
      <c r="N1530" s="119" t="str">
        <f>IFERROR(VLOOKUP(D1530,Liste!A:E,4,0),"")</f>
        <v/>
      </c>
    </row>
    <row r="1531" spans="4:14" x14ac:dyDescent="0.2">
      <c r="D1531" s="121"/>
      <c r="J1531" s="119" t="str">
        <f>IFERROR(VLOOKUP(D1531,Liste!A:B,2,0),"")</f>
        <v/>
      </c>
      <c r="L1531" s="119" t="str">
        <f>IFERROR(VLOOKUP(D1531,Liste!A:C,3,0),"")</f>
        <v/>
      </c>
      <c r="N1531" s="119" t="str">
        <f>IFERROR(VLOOKUP(D1531,Liste!A:E,4,0),"")</f>
        <v/>
      </c>
    </row>
    <row r="1532" spans="4:14" x14ac:dyDescent="0.2">
      <c r="D1532" s="121"/>
      <c r="J1532" s="119" t="str">
        <f>IFERROR(VLOOKUP(D1532,Liste!A:B,2,0),"")</f>
        <v/>
      </c>
      <c r="L1532" s="119" t="str">
        <f>IFERROR(VLOOKUP(D1532,Liste!A:C,3,0),"")</f>
        <v/>
      </c>
      <c r="N1532" s="119" t="str">
        <f>IFERROR(VLOOKUP(D1532,Liste!A:E,4,0),"")</f>
        <v/>
      </c>
    </row>
    <row r="1533" spans="4:14" x14ac:dyDescent="0.2">
      <c r="D1533" s="121"/>
      <c r="J1533" s="119" t="str">
        <f>IFERROR(VLOOKUP(D1533,Liste!A:B,2,0),"")</f>
        <v/>
      </c>
      <c r="L1533" s="119" t="str">
        <f>IFERROR(VLOOKUP(D1533,Liste!A:C,3,0),"")</f>
        <v/>
      </c>
      <c r="N1533" s="119" t="str">
        <f>IFERROR(VLOOKUP(D1533,Liste!A:E,4,0),"")</f>
        <v/>
      </c>
    </row>
    <row r="1534" spans="4:14" x14ac:dyDescent="0.2">
      <c r="D1534" s="121"/>
      <c r="J1534" s="119" t="str">
        <f>IFERROR(VLOOKUP(D1534,Liste!A:B,2,0),"")</f>
        <v/>
      </c>
      <c r="L1534" s="119" t="str">
        <f>IFERROR(VLOOKUP(D1534,Liste!A:C,3,0),"")</f>
        <v/>
      </c>
      <c r="N1534" s="119" t="str">
        <f>IFERROR(VLOOKUP(D1534,Liste!A:E,4,0),"")</f>
        <v/>
      </c>
    </row>
    <row r="1535" spans="4:14" x14ac:dyDescent="0.2">
      <c r="D1535" s="121"/>
      <c r="J1535" s="119" t="str">
        <f>IFERROR(VLOOKUP(D1535,Liste!A:B,2,0),"")</f>
        <v/>
      </c>
      <c r="L1535" s="119" t="str">
        <f>IFERROR(VLOOKUP(D1535,Liste!A:C,3,0),"")</f>
        <v/>
      </c>
      <c r="N1535" s="119" t="str">
        <f>IFERROR(VLOOKUP(D1535,Liste!A:E,4,0),"")</f>
        <v/>
      </c>
    </row>
    <row r="1536" spans="4:14" x14ac:dyDescent="0.2">
      <c r="D1536" s="121"/>
      <c r="J1536" s="119" t="str">
        <f>IFERROR(VLOOKUP(D1536,Liste!A:B,2,0),"")</f>
        <v/>
      </c>
      <c r="L1536" s="119" t="str">
        <f>IFERROR(VLOOKUP(D1536,Liste!A:C,3,0),"")</f>
        <v/>
      </c>
      <c r="N1536" s="119" t="str">
        <f>IFERROR(VLOOKUP(D1536,Liste!A:E,4,0),"")</f>
        <v/>
      </c>
    </row>
    <row r="1537" spans="4:14" x14ac:dyDescent="0.2">
      <c r="D1537" s="121"/>
      <c r="J1537" s="119" t="str">
        <f>IFERROR(VLOOKUP(D1537,Liste!A:B,2,0),"")</f>
        <v/>
      </c>
      <c r="L1537" s="119" t="str">
        <f>IFERROR(VLOOKUP(D1537,Liste!A:C,3,0),"")</f>
        <v/>
      </c>
      <c r="N1537" s="119" t="str">
        <f>IFERROR(VLOOKUP(D1537,Liste!A:E,4,0),"")</f>
        <v/>
      </c>
    </row>
    <row r="1538" spans="4:14" x14ac:dyDescent="0.2">
      <c r="D1538" s="121"/>
      <c r="J1538" s="119" t="str">
        <f>IFERROR(VLOOKUP(D1538,Liste!A:B,2,0),"")</f>
        <v/>
      </c>
      <c r="L1538" s="119" t="str">
        <f>IFERROR(VLOOKUP(D1538,Liste!A:C,3,0),"")</f>
        <v/>
      </c>
      <c r="N1538" s="119" t="str">
        <f>IFERROR(VLOOKUP(D1538,Liste!A:E,4,0),"")</f>
        <v/>
      </c>
    </row>
    <row r="1539" spans="4:14" x14ac:dyDescent="0.2">
      <c r="D1539" s="121"/>
      <c r="J1539" s="119" t="str">
        <f>IFERROR(VLOOKUP(D1539,Liste!A:B,2,0),"")</f>
        <v/>
      </c>
      <c r="L1539" s="119" t="str">
        <f>IFERROR(VLOOKUP(D1539,Liste!A:C,3,0),"")</f>
        <v/>
      </c>
      <c r="N1539" s="119" t="str">
        <f>IFERROR(VLOOKUP(D1539,Liste!A:E,4,0),"")</f>
        <v/>
      </c>
    </row>
    <row r="1540" spans="4:14" x14ac:dyDescent="0.2">
      <c r="D1540" s="121"/>
      <c r="J1540" s="119" t="str">
        <f>IFERROR(VLOOKUP(D1540,Liste!A:B,2,0),"")</f>
        <v/>
      </c>
      <c r="L1540" s="119" t="str">
        <f>IFERROR(VLOOKUP(D1540,Liste!A:C,3,0),"")</f>
        <v/>
      </c>
      <c r="N1540" s="119" t="str">
        <f>IFERROR(VLOOKUP(D1540,Liste!A:E,4,0),"")</f>
        <v/>
      </c>
    </row>
    <row r="1541" spans="4:14" x14ac:dyDescent="0.2">
      <c r="D1541" s="121"/>
      <c r="J1541" s="119" t="str">
        <f>IFERROR(VLOOKUP(D1541,Liste!A:B,2,0),"")</f>
        <v/>
      </c>
      <c r="L1541" s="119" t="str">
        <f>IFERROR(VLOOKUP(D1541,Liste!A:C,3,0),"")</f>
        <v/>
      </c>
      <c r="N1541" s="119" t="str">
        <f>IFERROR(VLOOKUP(D1541,Liste!A:E,4,0),"")</f>
        <v/>
      </c>
    </row>
    <row r="1542" spans="4:14" x14ac:dyDescent="0.2">
      <c r="D1542" s="121"/>
      <c r="J1542" s="119" t="str">
        <f>IFERROR(VLOOKUP(D1542,Liste!A:B,2,0),"")</f>
        <v/>
      </c>
      <c r="L1542" s="119" t="str">
        <f>IFERROR(VLOOKUP(D1542,Liste!A:C,3,0),"")</f>
        <v/>
      </c>
      <c r="N1542" s="119" t="str">
        <f>IFERROR(VLOOKUP(D1542,Liste!A:E,4,0),"")</f>
        <v/>
      </c>
    </row>
    <row r="1543" spans="4:14" x14ac:dyDescent="0.2">
      <c r="D1543" s="121"/>
      <c r="J1543" s="119" t="str">
        <f>IFERROR(VLOOKUP(D1543,Liste!A:B,2,0),"")</f>
        <v/>
      </c>
      <c r="L1543" s="119" t="str">
        <f>IFERROR(VLOOKUP(D1543,Liste!A:C,3,0),"")</f>
        <v/>
      </c>
      <c r="N1543" s="119" t="str">
        <f>IFERROR(VLOOKUP(D1543,Liste!A:E,4,0),"")</f>
        <v/>
      </c>
    </row>
    <row r="1544" spans="4:14" x14ac:dyDescent="0.2">
      <c r="D1544" s="121"/>
      <c r="J1544" s="119" t="str">
        <f>IFERROR(VLOOKUP(D1544,Liste!A:B,2,0),"")</f>
        <v/>
      </c>
      <c r="L1544" s="119" t="str">
        <f>IFERROR(VLOOKUP(D1544,Liste!A:C,3,0),"")</f>
        <v/>
      </c>
      <c r="N1544" s="119" t="str">
        <f>IFERROR(VLOOKUP(D1544,Liste!A:E,4,0),"")</f>
        <v/>
      </c>
    </row>
    <row r="1545" spans="4:14" x14ac:dyDescent="0.2">
      <c r="D1545" s="121"/>
      <c r="J1545" s="119" t="str">
        <f>IFERROR(VLOOKUP(D1545,Liste!A:B,2,0),"")</f>
        <v/>
      </c>
      <c r="L1545" s="119" t="str">
        <f>IFERROR(VLOOKUP(D1545,Liste!A:C,3,0),"")</f>
        <v/>
      </c>
      <c r="N1545" s="119" t="str">
        <f>IFERROR(VLOOKUP(D1545,Liste!A:E,4,0),"")</f>
        <v/>
      </c>
    </row>
    <row r="1546" spans="4:14" x14ac:dyDescent="0.2">
      <c r="D1546" s="121"/>
      <c r="J1546" s="119" t="str">
        <f>IFERROR(VLOOKUP(D1546,Liste!A:B,2,0),"")</f>
        <v/>
      </c>
      <c r="L1546" s="119" t="str">
        <f>IFERROR(VLOOKUP(D1546,Liste!A:C,3,0),"")</f>
        <v/>
      </c>
      <c r="N1546" s="119" t="str">
        <f>IFERROR(VLOOKUP(D1546,Liste!A:E,4,0),"")</f>
        <v/>
      </c>
    </row>
    <row r="1547" spans="4:14" x14ac:dyDescent="0.2">
      <c r="D1547" s="121"/>
      <c r="J1547" s="119" t="str">
        <f>IFERROR(VLOOKUP(D1547,Liste!A:B,2,0),"")</f>
        <v/>
      </c>
      <c r="L1547" s="119" t="str">
        <f>IFERROR(VLOOKUP(D1547,Liste!A:C,3,0),"")</f>
        <v/>
      </c>
      <c r="N1547" s="119" t="str">
        <f>IFERROR(VLOOKUP(D1547,Liste!A:E,4,0),"")</f>
        <v/>
      </c>
    </row>
    <row r="1548" spans="4:14" x14ac:dyDescent="0.2">
      <c r="D1548" s="121"/>
      <c r="J1548" s="119" t="str">
        <f>IFERROR(VLOOKUP(D1548,Liste!A:B,2,0),"")</f>
        <v/>
      </c>
      <c r="L1548" s="119" t="str">
        <f>IFERROR(VLOOKUP(D1548,Liste!A:C,3,0),"")</f>
        <v/>
      </c>
      <c r="N1548" s="119" t="str">
        <f>IFERROR(VLOOKUP(D1548,Liste!A:E,4,0),"")</f>
        <v/>
      </c>
    </row>
    <row r="1549" spans="4:14" x14ac:dyDescent="0.2">
      <c r="D1549" s="121"/>
      <c r="J1549" s="119" t="str">
        <f>IFERROR(VLOOKUP(D1549,Liste!A:B,2,0),"")</f>
        <v/>
      </c>
      <c r="L1549" s="119" t="str">
        <f>IFERROR(VLOOKUP(D1549,Liste!A:C,3,0),"")</f>
        <v/>
      </c>
      <c r="N1549" s="119" t="str">
        <f>IFERROR(VLOOKUP(D1549,Liste!A:E,4,0),"")</f>
        <v/>
      </c>
    </row>
    <row r="1550" spans="4:14" x14ac:dyDescent="0.2">
      <c r="D1550" s="121"/>
      <c r="J1550" s="119" t="str">
        <f>IFERROR(VLOOKUP(D1550,Liste!A:B,2,0),"")</f>
        <v/>
      </c>
      <c r="L1550" s="119" t="str">
        <f>IFERROR(VLOOKUP(D1550,Liste!A:C,3,0),"")</f>
        <v/>
      </c>
      <c r="N1550" s="119" t="str">
        <f>IFERROR(VLOOKUP(D1550,Liste!A:E,4,0),"")</f>
        <v/>
      </c>
    </row>
    <row r="1551" spans="4:14" x14ac:dyDescent="0.2">
      <c r="D1551" s="121"/>
      <c r="J1551" s="119" t="str">
        <f>IFERROR(VLOOKUP(D1551,Liste!A:B,2,0),"")</f>
        <v/>
      </c>
      <c r="L1551" s="119" t="str">
        <f>IFERROR(VLOOKUP(D1551,Liste!A:C,3,0),"")</f>
        <v/>
      </c>
      <c r="N1551" s="119" t="str">
        <f>IFERROR(VLOOKUP(D1551,Liste!A:E,4,0),"")</f>
        <v/>
      </c>
    </row>
    <row r="1552" spans="4:14" x14ac:dyDescent="0.2">
      <c r="D1552" s="121"/>
      <c r="J1552" s="119" t="str">
        <f>IFERROR(VLOOKUP(D1552,Liste!A:B,2,0),"")</f>
        <v/>
      </c>
      <c r="L1552" s="119" t="str">
        <f>IFERROR(VLOOKUP(D1552,Liste!A:C,3,0),"")</f>
        <v/>
      </c>
      <c r="N1552" s="119" t="str">
        <f>IFERROR(VLOOKUP(D1552,Liste!A:E,4,0),"")</f>
        <v/>
      </c>
    </row>
    <row r="1553" spans="4:14" x14ac:dyDescent="0.2">
      <c r="D1553" s="121"/>
      <c r="J1553" s="119" t="str">
        <f>IFERROR(VLOOKUP(D1553,Liste!A:B,2,0),"")</f>
        <v/>
      </c>
      <c r="L1553" s="119" t="str">
        <f>IFERROR(VLOOKUP(D1553,Liste!A:C,3,0),"")</f>
        <v/>
      </c>
      <c r="N1553" s="119" t="str">
        <f>IFERROR(VLOOKUP(D1553,Liste!A:E,4,0),"")</f>
        <v/>
      </c>
    </row>
    <row r="1554" spans="4:14" x14ac:dyDescent="0.2">
      <c r="D1554" s="121"/>
      <c r="J1554" s="119" t="str">
        <f>IFERROR(VLOOKUP(D1554,Liste!A:B,2,0),"")</f>
        <v/>
      </c>
      <c r="L1554" s="119" t="str">
        <f>IFERROR(VLOOKUP(D1554,Liste!A:C,3,0),"")</f>
        <v/>
      </c>
      <c r="N1554" s="119" t="str">
        <f>IFERROR(VLOOKUP(D1554,Liste!A:E,4,0),"")</f>
        <v/>
      </c>
    </row>
    <row r="1555" spans="4:14" x14ac:dyDescent="0.2">
      <c r="D1555" s="121"/>
      <c r="J1555" s="119" t="str">
        <f>IFERROR(VLOOKUP(D1555,Liste!A:B,2,0),"")</f>
        <v/>
      </c>
      <c r="L1555" s="119" t="str">
        <f>IFERROR(VLOOKUP(D1555,Liste!A:C,3,0),"")</f>
        <v/>
      </c>
      <c r="N1555" s="119" t="str">
        <f>IFERROR(VLOOKUP(D1555,Liste!A:E,4,0),"")</f>
        <v/>
      </c>
    </row>
    <row r="1556" spans="4:14" x14ac:dyDescent="0.2">
      <c r="D1556" s="121"/>
      <c r="J1556" s="119" t="str">
        <f>IFERROR(VLOOKUP(D1556,Liste!A:B,2,0),"")</f>
        <v/>
      </c>
      <c r="L1556" s="119" t="str">
        <f>IFERROR(VLOOKUP(D1556,Liste!A:C,3,0),"")</f>
        <v/>
      </c>
      <c r="N1556" s="119" t="str">
        <f>IFERROR(VLOOKUP(D1556,Liste!A:E,4,0),"")</f>
        <v/>
      </c>
    </row>
    <row r="1557" spans="4:14" x14ac:dyDescent="0.2">
      <c r="D1557" s="121"/>
      <c r="J1557" s="119" t="str">
        <f>IFERROR(VLOOKUP(D1557,Liste!A:B,2,0),"")</f>
        <v/>
      </c>
      <c r="L1557" s="119" t="str">
        <f>IFERROR(VLOOKUP(D1557,Liste!A:C,3,0),"")</f>
        <v/>
      </c>
      <c r="N1557" s="119" t="str">
        <f>IFERROR(VLOOKUP(D1557,Liste!A:E,4,0),"")</f>
        <v/>
      </c>
    </row>
    <row r="1558" spans="4:14" x14ac:dyDescent="0.2">
      <c r="D1558" s="121"/>
      <c r="J1558" s="119" t="str">
        <f>IFERROR(VLOOKUP(D1558,Liste!A:B,2,0),"")</f>
        <v/>
      </c>
      <c r="L1558" s="119" t="str">
        <f>IFERROR(VLOOKUP(D1558,Liste!A:C,3,0),"")</f>
        <v/>
      </c>
      <c r="N1558" s="119" t="str">
        <f>IFERROR(VLOOKUP(D1558,Liste!A:E,4,0),"")</f>
        <v/>
      </c>
    </row>
    <row r="1559" spans="4:14" x14ac:dyDescent="0.2">
      <c r="D1559" s="121"/>
      <c r="J1559" s="119" t="str">
        <f>IFERROR(VLOOKUP(D1559,Liste!A:B,2,0),"")</f>
        <v/>
      </c>
      <c r="L1559" s="119" t="str">
        <f>IFERROR(VLOOKUP(D1559,Liste!A:C,3,0),"")</f>
        <v/>
      </c>
      <c r="N1559" s="119" t="str">
        <f>IFERROR(VLOOKUP(D1559,Liste!A:E,4,0),"")</f>
        <v/>
      </c>
    </row>
    <row r="1560" spans="4:14" x14ac:dyDescent="0.2">
      <c r="D1560" s="121"/>
      <c r="J1560" s="119" t="str">
        <f>IFERROR(VLOOKUP(D1560,Liste!A:B,2,0),"")</f>
        <v/>
      </c>
      <c r="L1560" s="119" t="str">
        <f>IFERROR(VLOOKUP(D1560,Liste!A:C,3,0),"")</f>
        <v/>
      </c>
      <c r="N1560" s="119" t="str">
        <f>IFERROR(VLOOKUP(D1560,Liste!A:E,4,0),"")</f>
        <v/>
      </c>
    </row>
    <row r="1561" spans="4:14" x14ac:dyDescent="0.2">
      <c r="D1561" s="121"/>
      <c r="J1561" s="119" t="str">
        <f>IFERROR(VLOOKUP(D1561,Liste!A:B,2,0),"")</f>
        <v/>
      </c>
      <c r="L1561" s="119" t="str">
        <f>IFERROR(VLOOKUP(D1561,Liste!A:C,3,0),"")</f>
        <v/>
      </c>
      <c r="N1561" s="119" t="str">
        <f>IFERROR(VLOOKUP(D1561,Liste!A:E,4,0),"")</f>
        <v/>
      </c>
    </row>
    <row r="1562" spans="4:14" x14ac:dyDescent="0.2">
      <c r="D1562" s="121"/>
      <c r="J1562" s="119" t="str">
        <f>IFERROR(VLOOKUP(D1562,Liste!A:B,2,0),"")</f>
        <v/>
      </c>
      <c r="L1562" s="119" t="str">
        <f>IFERROR(VLOOKUP(D1562,Liste!A:C,3,0),"")</f>
        <v/>
      </c>
      <c r="N1562" s="119" t="str">
        <f>IFERROR(VLOOKUP(D1562,Liste!A:E,4,0),"")</f>
        <v/>
      </c>
    </row>
    <row r="1563" spans="4:14" x14ac:dyDescent="0.2">
      <c r="D1563" s="121"/>
      <c r="J1563" s="119" t="str">
        <f>IFERROR(VLOOKUP(D1563,Liste!A:B,2,0),"")</f>
        <v/>
      </c>
      <c r="L1563" s="119" t="str">
        <f>IFERROR(VLOOKUP(D1563,Liste!A:C,3,0),"")</f>
        <v/>
      </c>
      <c r="N1563" s="119" t="str">
        <f>IFERROR(VLOOKUP(D1563,Liste!A:E,4,0),"")</f>
        <v/>
      </c>
    </row>
    <row r="1564" spans="4:14" x14ac:dyDescent="0.2">
      <c r="D1564" s="121"/>
      <c r="J1564" s="119" t="str">
        <f>IFERROR(VLOOKUP(D1564,Liste!A:B,2,0),"")</f>
        <v/>
      </c>
      <c r="L1564" s="119" t="str">
        <f>IFERROR(VLOOKUP(D1564,Liste!A:C,3,0),"")</f>
        <v/>
      </c>
      <c r="N1564" s="119" t="str">
        <f>IFERROR(VLOOKUP(D1564,Liste!A:E,4,0),"")</f>
        <v/>
      </c>
    </row>
    <row r="1565" spans="4:14" x14ac:dyDescent="0.2">
      <c r="D1565" s="121"/>
      <c r="J1565" s="119" t="str">
        <f>IFERROR(VLOOKUP(D1565,Liste!A:B,2,0),"")</f>
        <v/>
      </c>
      <c r="L1565" s="119" t="str">
        <f>IFERROR(VLOOKUP(D1565,Liste!A:C,3,0),"")</f>
        <v/>
      </c>
      <c r="N1565" s="119" t="str">
        <f>IFERROR(VLOOKUP(D1565,Liste!A:E,4,0),"")</f>
        <v/>
      </c>
    </row>
    <row r="1566" spans="4:14" x14ac:dyDescent="0.2">
      <c r="D1566" s="121"/>
      <c r="J1566" s="119" t="str">
        <f>IFERROR(VLOOKUP(D1566,Liste!A:B,2,0),"")</f>
        <v/>
      </c>
      <c r="L1566" s="119" t="str">
        <f>IFERROR(VLOOKUP(D1566,Liste!A:C,3,0),"")</f>
        <v/>
      </c>
      <c r="N1566" s="119" t="str">
        <f>IFERROR(VLOOKUP(D1566,Liste!A:E,4,0),"")</f>
        <v/>
      </c>
    </row>
    <row r="1567" spans="4:14" x14ac:dyDescent="0.2">
      <c r="D1567" s="121"/>
      <c r="J1567" s="119" t="str">
        <f>IFERROR(VLOOKUP(D1567,Liste!A:B,2,0),"")</f>
        <v/>
      </c>
      <c r="L1567" s="119" t="str">
        <f>IFERROR(VLOOKUP(D1567,Liste!A:C,3,0),"")</f>
        <v/>
      </c>
      <c r="N1567" s="119" t="str">
        <f>IFERROR(VLOOKUP(D1567,Liste!A:E,4,0),"")</f>
        <v/>
      </c>
    </row>
    <row r="1568" spans="4:14" x14ac:dyDescent="0.2">
      <c r="D1568" s="121"/>
      <c r="J1568" s="119" t="str">
        <f>IFERROR(VLOOKUP(D1568,Liste!A:B,2,0),"")</f>
        <v/>
      </c>
      <c r="L1568" s="119" t="str">
        <f>IFERROR(VLOOKUP(D1568,Liste!A:C,3,0),"")</f>
        <v/>
      </c>
      <c r="N1568" s="119" t="str">
        <f>IFERROR(VLOOKUP(D1568,Liste!A:E,4,0),"")</f>
        <v/>
      </c>
    </row>
    <row r="1569" spans="4:14" x14ac:dyDescent="0.2">
      <c r="D1569" s="121"/>
      <c r="J1569" s="119" t="str">
        <f>IFERROR(VLOOKUP(D1569,Liste!A:B,2,0),"")</f>
        <v/>
      </c>
      <c r="L1569" s="119" t="str">
        <f>IFERROR(VLOOKUP(D1569,Liste!A:C,3,0),"")</f>
        <v/>
      </c>
      <c r="N1569" s="119" t="str">
        <f>IFERROR(VLOOKUP(D1569,Liste!A:E,4,0),"")</f>
        <v/>
      </c>
    </row>
    <row r="1570" spans="4:14" x14ac:dyDescent="0.2">
      <c r="D1570" s="121"/>
      <c r="J1570" s="119" t="str">
        <f>IFERROR(VLOOKUP(D1570,Liste!A:B,2,0),"")</f>
        <v/>
      </c>
      <c r="L1570" s="119" t="str">
        <f>IFERROR(VLOOKUP(D1570,Liste!A:C,3,0),"")</f>
        <v/>
      </c>
      <c r="N1570" s="119" t="str">
        <f>IFERROR(VLOOKUP(D1570,Liste!A:E,4,0),"")</f>
        <v/>
      </c>
    </row>
    <row r="1571" spans="4:14" x14ac:dyDescent="0.2">
      <c r="D1571" s="121"/>
      <c r="J1571" s="119" t="str">
        <f>IFERROR(VLOOKUP(D1571,Liste!A:B,2,0),"")</f>
        <v/>
      </c>
      <c r="L1571" s="119" t="str">
        <f>IFERROR(VLOOKUP(D1571,Liste!A:C,3,0),"")</f>
        <v/>
      </c>
      <c r="N1571" s="119" t="str">
        <f>IFERROR(VLOOKUP(D1571,Liste!A:E,4,0),"")</f>
        <v/>
      </c>
    </row>
    <row r="1572" spans="4:14" x14ac:dyDescent="0.2">
      <c r="D1572" s="121"/>
      <c r="J1572" s="119" t="str">
        <f>IFERROR(VLOOKUP(D1572,Liste!A:B,2,0),"")</f>
        <v/>
      </c>
      <c r="L1572" s="119" t="str">
        <f>IFERROR(VLOOKUP(D1572,Liste!A:C,3,0),"")</f>
        <v/>
      </c>
      <c r="N1572" s="119" t="str">
        <f>IFERROR(VLOOKUP(D1572,Liste!A:E,4,0),"")</f>
        <v/>
      </c>
    </row>
    <row r="1573" spans="4:14" x14ac:dyDescent="0.2">
      <c r="D1573" s="121"/>
      <c r="J1573" s="119" t="str">
        <f>IFERROR(VLOOKUP(D1573,Liste!A:B,2,0),"")</f>
        <v/>
      </c>
      <c r="L1573" s="119" t="str">
        <f>IFERROR(VLOOKUP(D1573,Liste!A:C,3,0),"")</f>
        <v/>
      </c>
      <c r="N1573" s="119" t="str">
        <f>IFERROR(VLOOKUP(D1573,Liste!A:E,4,0),"")</f>
        <v/>
      </c>
    </row>
    <row r="1574" spans="4:14" x14ac:dyDescent="0.2">
      <c r="D1574" s="121"/>
      <c r="J1574" s="119" t="str">
        <f>IFERROR(VLOOKUP(D1574,Liste!A:B,2,0),"")</f>
        <v/>
      </c>
      <c r="L1574" s="119" t="str">
        <f>IFERROR(VLOOKUP(D1574,Liste!A:C,3,0),"")</f>
        <v/>
      </c>
      <c r="N1574" s="119" t="str">
        <f>IFERROR(VLOOKUP(D1574,Liste!A:E,4,0),"")</f>
        <v/>
      </c>
    </row>
    <row r="1575" spans="4:14" x14ac:dyDescent="0.2">
      <c r="D1575" s="121"/>
      <c r="J1575" s="119" t="str">
        <f>IFERROR(VLOOKUP(D1575,Liste!A:B,2,0),"")</f>
        <v/>
      </c>
      <c r="L1575" s="119" t="str">
        <f>IFERROR(VLOOKUP(D1575,Liste!A:C,3,0),"")</f>
        <v/>
      </c>
      <c r="N1575" s="119" t="str">
        <f>IFERROR(VLOOKUP(D1575,Liste!A:E,4,0),"")</f>
        <v/>
      </c>
    </row>
    <row r="1576" spans="4:14" x14ac:dyDescent="0.2">
      <c r="D1576" s="121"/>
      <c r="J1576" s="119" t="str">
        <f>IFERROR(VLOOKUP(D1576,Liste!A:B,2,0),"")</f>
        <v/>
      </c>
      <c r="L1576" s="119" t="str">
        <f>IFERROR(VLOOKUP(D1576,Liste!A:C,3,0),"")</f>
        <v/>
      </c>
      <c r="N1576" s="119" t="str">
        <f>IFERROR(VLOOKUP(D1576,Liste!A:E,4,0),"")</f>
        <v/>
      </c>
    </row>
    <row r="1577" spans="4:14" x14ac:dyDescent="0.2">
      <c r="D1577" s="121"/>
      <c r="J1577" s="119" t="str">
        <f>IFERROR(VLOOKUP(D1577,Liste!A:B,2,0),"")</f>
        <v/>
      </c>
      <c r="L1577" s="119" t="str">
        <f>IFERROR(VLOOKUP(D1577,Liste!A:C,3,0),"")</f>
        <v/>
      </c>
      <c r="N1577" s="119" t="str">
        <f>IFERROR(VLOOKUP(D1577,Liste!A:E,4,0),"")</f>
        <v/>
      </c>
    </row>
    <row r="1578" spans="4:14" x14ac:dyDescent="0.2">
      <c r="D1578" s="121"/>
      <c r="J1578" s="119" t="str">
        <f>IFERROR(VLOOKUP(D1578,Liste!A:B,2,0),"")</f>
        <v/>
      </c>
      <c r="L1578" s="119" t="str">
        <f>IFERROR(VLOOKUP(D1578,Liste!A:C,3,0),"")</f>
        <v/>
      </c>
      <c r="N1578" s="119" t="str">
        <f>IFERROR(VLOOKUP(D1578,Liste!A:E,4,0),"")</f>
        <v/>
      </c>
    </row>
    <row r="1579" spans="4:14" x14ac:dyDescent="0.2">
      <c r="D1579" s="121"/>
      <c r="J1579" s="119" t="str">
        <f>IFERROR(VLOOKUP(D1579,Liste!A:B,2,0),"")</f>
        <v/>
      </c>
      <c r="L1579" s="119" t="str">
        <f>IFERROR(VLOOKUP(D1579,Liste!A:C,3,0),"")</f>
        <v/>
      </c>
      <c r="N1579" s="119" t="str">
        <f>IFERROR(VLOOKUP(D1579,Liste!A:E,4,0),"")</f>
        <v/>
      </c>
    </row>
    <row r="1580" spans="4:14" x14ac:dyDescent="0.2">
      <c r="D1580" s="121"/>
      <c r="J1580" s="119" t="str">
        <f>IFERROR(VLOOKUP(D1580,Liste!A:B,2,0),"")</f>
        <v/>
      </c>
      <c r="L1580" s="119" t="str">
        <f>IFERROR(VLOOKUP(D1580,Liste!A:C,3,0),"")</f>
        <v/>
      </c>
      <c r="N1580" s="119" t="str">
        <f>IFERROR(VLOOKUP(D1580,Liste!A:E,4,0),"")</f>
        <v/>
      </c>
    </row>
    <row r="1581" spans="4:14" x14ac:dyDescent="0.2">
      <c r="D1581" s="121"/>
      <c r="J1581" s="119" t="str">
        <f>IFERROR(VLOOKUP(D1581,Liste!A:B,2,0),"")</f>
        <v/>
      </c>
      <c r="L1581" s="119" t="str">
        <f>IFERROR(VLOOKUP(D1581,Liste!A:C,3,0),"")</f>
        <v/>
      </c>
      <c r="N1581" s="119" t="str">
        <f>IFERROR(VLOOKUP(D1581,Liste!A:E,4,0),"")</f>
        <v/>
      </c>
    </row>
    <row r="1582" spans="4:14" x14ac:dyDescent="0.2">
      <c r="D1582" s="121"/>
      <c r="J1582" s="119" t="str">
        <f>IFERROR(VLOOKUP(D1582,Liste!A:B,2,0),"")</f>
        <v/>
      </c>
      <c r="L1582" s="119" t="str">
        <f>IFERROR(VLOOKUP(D1582,Liste!A:C,3,0),"")</f>
        <v/>
      </c>
      <c r="N1582" s="119" t="str">
        <f>IFERROR(VLOOKUP(D1582,Liste!A:E,4,0),"")</f>
        <v/>
      </c>
    </row>
    <row r="1583" spans="4:14" x14ac:dyDescent="0.2">
      <c r="D1583" s="121"/>
      <c r="J1583" s="119" t="str">
        <f>IFERROR(VLOOKUP(D1583,Liste!A:B,2,0),"")</f>
        <v/>
      </c>
      <c r="L1583" s="119" t="str">
        <f>IFERROR(VLOOKUP(D1583,Liste!A:C,3,0),"")</f>
        <v/>
      </c>
      <c r="N1583" s="119" t="str">
        <f>IFERROR(VLOOKUP(D1583,Liste!A:E,4,0),"")</f>
        <v/>
      </c>
    </row>
    <row r="1584" spans="4:14" x14ac:dyDescent="0.2">
      <c r="D1584" s="121"/>
      <c r="J1584" s="119" t="str">
        <f>IFERROR(VLOOKUP(D1584,Liste!A:B,2,0),"")</f>
        <v/>
      </c>
      <c r="L1584" s="119" t="str">
        <f>IFERROR(VLOOKUP(D1584,Liste!A:C,3,0),"")</f>
        <v/>
      </c>
      <c r="N1584" s="119" t="str">
        <f>IFERROR(VLOOKUP(D1584,Liste!A:E,4,0),"")</f>
        <v/>
      </c>
    </row>
    <row r="1585" spans="4:14" x14ac:dyDescent="0.2">
      <c r="D1585" s="121"/>
      <c r="J1585" s="119" t="str">
        <f>IFERROR(VLOOKUP(D1585,Liste!A:B,2,0),"")</f>
        <v/>
      </c>
      <c r="L1585" s="119" t="str">
        <f>IFERROR(VLOOKUP(D1585,Liste!A:C,3,0),"")</f>
        <v/>
      </c>
      <c r="N1585" s="119" t="str">
        <f>IFERROR(VLOOKUP(D1585,Liste!A:E,4,0),"")</f>
        <v/>
      </c>
    </row>
    <row r="1586" spans="4:14" x14ac:dyDescent="0.2">
      <c r="D1586" s="121"/>
      <c r="J1586" s="119" t="str">
        <f>IFERROR(VLOOKUP(D1586,Liste!A:B,2,0),"")</f>
        <v/>
      </c>
      <c r="L1586" s="119" t="str">
        <f>IFERROR(VLOOKUP(D1586,Liste!A:C,3,0),"")</f>
        <v/>
      </c>
      <c r="N1586" s="119" t="str">
        <f>IFERROR(VLOOKUP(D1586,Liste!A:E,4,0),"")</f>
        <v/>
      </c>
    </row>
    <row r="1587" spans="4:14" x14ac:dyDescent="0.2">
      <c r="D1587" s="121"/>
      <c r="J1587" s="119" t="str">
        <f>IFERROR(VLOOKUP(D1587,Liste!A:B,2,0),"")</f>
        <v/>
      </c>
      <c r="L1587" s="119" t="str">
        <f>IFERROR(VLOOKUP(D1587,Liste!A:C,3,0),"")</f>
        <v/>
      </c>
      <c r="N1587" s="119" t="str">
        <f>IFERROR(VLOOKUP(D1587,Liste!A:E,4,0),"")</f>
        <v/>
      </c>
    </row>
    <row r="1588" spans="4:14" x14ac:dyDescent="0.2">
      <c r="D1588" s="121"/>
      <c r="J1588" s="119" t="str">
        <f>IFERROR(VLOOKUP(D1588,Liste!A:B,2,0),"")</f>
        <v/>
      </c>
      <c r="L1588" s="119" t="str">
        <f>IFERROR(VLOOKUP(D1588,Liste!A:C,3,0),"")</f>
        <v/>
      </c>
      <c r="N1588" s="119" t="str">
        <f>IFERROR(VLOOKUP(D1588,Liste!A:E,4,0),"")</f>
        <v/>
      </c>
    </row>
    <row r="1589" spans="4:14" x14ac:dyDescent="0.2">
      <c r="D1589" s="121"/>
      <c r="J1589" s="119" t="str">
        <f>IFERROR(VLOOKUP(D1589,Liste!A:B,2,0),"")</f>
        <v/>
      </c>
      <c r="L1589" s="119" t="str">
        <f>IFERROR(VLOOKUP(D1589,Liste!A:C,3,0),"")</f>
        <v/>
      </c>
      <c r="N1589" s="119" t="str">
        <f>IFERROR(VLOOKUP(D1589,Liste!A:E,4,0),"")</f>
        <v/>
      </c>
    </row>
    <row r="1590" spans="4:14" x14ac:dyDescent="0.2">
      <c r="D1590" s="121"/>
      <c r="J1590" s="119" t="str">
        <f>IFERROR(VLOOKUP(D1590,Liste!A:B,2,0),"")</f>
        <v/>
      </c>
      <c r="L1590" s="119" t="str">
        <f>IFERROR(VLOOKUP(D1590,Liste!A:C,3,0),"")</f>
        <v/>
      </c>
      <c r="N1590" s="119" t="str">
        <f>IFERROR(VLOOKUP(D1590,Liste!A:E,4,0),"")</f>
        <v/>
      </c>
    </row>
    <row r="1591" spans="4:14" x14ac:dyDescent="0.2">
      <c r="D1591" s="121"/>
      <c r="J1591" s="119" t="str">
        <f>IFERROR(VLOOKUP(D1591,Liste!A:B,2,0),"")</f>
        <v/>
      </c>
      <c r="L1591" s="119" t="str">
        <f>IFERROR(VLOOKUP(D1591,Liste!A:C,3,0),"")</f>
        <v/>
      </c>
      <c r="N1591" s="119" t="str">
        <f>IFERROR(VLOOKUP(D1591,Liste!A:E,4,0),"")</f>
        <v/>
      </c>
    </row>
    <row r="1592" spans="4:14" x14ac:dyDescent="0.2">
      <c r="D1592" s="121"/>
      <c r="J1592" s="119" t="str">
        <f>IFERROR(VLOOKUP(D1592,Liste!A:B,2,0),"")</f>
        <v/>
      </c>
      <c r="L1592" s="119" t="str">
        <f>IFERROR(VLOOKUP(D1592,Liste!A:C,3,0),"")</f>
        <v/>
      </c>
      <c r="N1592" s="119" t="str">
        <f>IFERROR(VLOOKUP(D1592,Liste!A:E,4,0),"")</f>
        <v/>
      </c>
    </row>
    <row r="1593" spans="4:14" x14ac:dyDescent="0.2">
      <c r="D1593" s="121"/>
      <c r="J1593" s="119" t="str">
        <f>IFERROR(VLOOKUP(D1593,Liste!A:B,2,0),"")</f>
        <v/>
      </c>
      <c r="L1593" s="119" t="str">
        <f>IFERROR(VLOOKUP(D1593,Liste!A:C,3,0),"")</f>
        <v/>
      </c>
      <c r="N1593" s="119" t="str">
        <f>IFERROR(VLOOKUP(D1593,Liste!A:E,4,0),"")</f>
        <v/>
      </c>
    </row>
    <row r="1594" spans="4:14" x14ac:dyDescent="0.2">
      <c r="D1594" s="121"/>
      <c r="J1594" s="119" t="str">
        <f>IFERROR(VLOOKUP(D1594,Liste!A:B,2,0),"")</f>
        <v/>
      </c>
      <c r="L1594" s="119" t="str">
        <f>IFERROR(VLOOKUP(D1594,Liste!A:C,3,0),"")</f>
        <v/>
      </c>
      <c r="N1594" s="119" t="str">
        <f>IFERROR(VLOOKUP(D1594,Liste!A:E,4,0),"")</f>
        <v/>
      </c>
    </row>
    <row r="1595" spans="4:14" x14ac:dyDescent="0.2">
      <c r="D1595" s="121"/>
      <c r="J1595" s="119" t="str">
        <f>IFERROR(VLOOKUP(D1595,Liste!A:B,2,0),"")</f>
        <v/>
      </c>
      <c r="L1595" s="119" t="str">
        <f>IFERROR(VLOOKUP(D1595,Liste!A:C,3,0),"")</f>
        <v/>
      </c>
      <c r="N1595" s="119" t="str">
        <f>IFERROR(VLOOKUP(D1595,Liste!A:E,4,0),"")</f>
        <v/>
      </c>
    </row>
    <row r="1596" spans="4:14" x14ac:dyDescent="0.2">
      <c r="D1596" s="121"/>
      <c r="J1596" s="119" t="str">
        <f>IFERROR(VLOOKUP(D1596,Liste!A:B,2,0),"")</f>
        <v/>
      </c>
      <c r="L1596" s="119" t="str">
        <f>IFERROR(VLOOKUP(D1596,Liste!A:C,3,0),"")</f>
        <v/>
      </c>
      <c r="N1596" s="119" t="str">
        <f>IFERROR(VLOOKUP(D1596,Liste!A:E,4,0),"")</f>
        <v/>
      </c>
    </row>
    <row r="1597" spans="4:14" x14ac:dyDescent="0.2">
      <c r="D1597" s="121"/>
      <c r="J1597" s="119" t="str">
        <f>IFERROR(VLOOKUP(D1597,Liste!A:B,2,0),"")</f>
        <v/>
      </c>
      <c r="L1597" s="119" t="str">
        <f>IFERROR(VLOOKUP(D1597,Liste!A:C,3,0),"")</f>
        <v/>
      </c>
      <c r="N1597" s="119" t="str">
        <f>IFERROR(VLOOKUP(D1597,Liste!A:E,4,0),"")</f>
        <v/>
      </c>
    </row>
    <row r="1598" spans="4:14" x14ac:dyDescent="0.2">
      <c r="D1598" s="121"/>
      <c r="J1598" s="119" t="str">
        <f>IFERROR(VLOOKUP(D1598,Liste!A:B,2,0),"")</f>
        <v/>
      </c>
      <c r="L1598" s="119" t="str">
        <f>IFERROR(VLOOKUP(D1598,Liste!A:C,3,0),"")</f>
        <v/>
      </c>
      <c r="N1598" s="119" t="str">
        <f>IFERROR(VLOOKUP(D1598,Liste!A:E,4,0),"")</f>
        <v/>
      </c>
    </row>
    <row r="1599" spans="4:14" x14ac:dyDescent="0.2">
      <c r="D1599" s="121"/>
      <c r="J1599" s="119" t="str">
        <f>IFERROR(VLOOKUP(D1599,Liste!A:B,2,0),"")</f>
        <v/>
      </c>
      <c r="L1599" s="119" t="str">
        <f>IFERROR(VLOOKUP(D1599,Liste!A:C,3,0),"")</f>
        <v/>
      </c>
      <c r="N1599" s="119" t="str">
        <f>IFERROR(VLOOKUP(D1599,Liste!A:E,4,0),"")</f>
        <v/>
      </c>
    </row>
    <row r="1600" spans="4:14" x14ac:dyDescent="0.2">
      <c r="D1600" s="121"/>
      <c r="J1600" s="119" t="str">
        <f>IFERROR(VLOOKUP(D1600,Liste!A:B,2,0),"")</f>
        <v/>
      </c>
      <c r="L1600" s="119" t="str">
        <f>IFERROR(VLOOKUP(D1600,Liste!A:C,3,0),"")</f>
        <v/>
      </c>
      <c r="N1600" s="119" t="str">
        <f>IFERROR(VLOOKUP(D1600,Liste!A:E,4,0),"")</f>
        <v/>
      </c>
    </row>
    <row r="1601" spans="4:14" x14ac:dyDescent="0.2">
      <c r="D1601" s="121"/>
      <c r="J1601" s="119" t="str">
        <f>IFERROR(VLOOKUP(D1601,Liste!A:B,2,0),"")</f>
        <v/>
      </c>
      <c r="L1601" s="119" t="str">
        <f>IFERROR(VLOOKUP(D1601,Liste!A:C,3,0),"")</f>
        <v/>
      </c>
      <c r="N1601" s="119" t="str">
        <f>IFERROR(VLOOKUP(D1601,Liste!A:E,4,0),"")</f>
        <v/>
      </c>
    </row>
    <row r="1602" spans="4:14" x14ac:dyDescent="0.2">
      <c r="D1602" s="121"/>
      <c r="J1602" s="119" t="str">
        <f>IFERROR(VLOOKUP(D1602,Liste!A:B,2,0),"")</f>
        <v/>
      </c>
      <c r="L1602" s="119" t="str">
        <f>IFERROR(VLOOKUP(D1602,Liste!A:C,3,0),"")</f>
        <v/>
      </c>
      <c r="N1602" s="119" t="str">
        <f>IFERROR(VLOOKUP(D1602,Liste!A:E,4,0),"")</f>
        <v/>
      </c>
    </row>
    <row r="1603" spans="4:14" x14ac:dyDescent="0.2">
      <c r="D1603" s="121"/>
      <c r="J1603" s="119" t="str">
        <f>IFERROR(VLOOKUP(D1603,Liste!A:B,2,0),"")</f>
        <v/>
      </c>
      <c r="L1603" s="119" t="str">
        <f>IFERROR(VLOOKUP(D1603,Liste!A:C,3,0),"")</f>
        <v/>
      </c>
      <c r="N1603" s="119" t="str">
        <f>IFERROR(VLOOKUP(D1603,Liste!A:E,4,0),"")</f>
        <v/>
      </c>
    </row>
    <row r="1604" spans="4:14" x14ac:dyDescent="0.2">
      <c r="D1604" s="121"/>
      <c r="J1604" s="119" t="str">
        <f>IFERROR(VLOOKUP(D1604,Liste!A:B,2,0),"")</f>
        <v/>
      </c>
      <c r="L1604" s="119" t="str">
        <f>IFERROR(VLOOKUP(D1604,Liste!A:C,3,0),"")</f>
        <v/>
      </c>
      <c r="N1604" s="119" t="str">
        <f>IFERROR(VLOOKUP(D1604,Liste!A:E,4,0),"")</f>
        <v/>
      </c>
    </row>
    <row r="1605" spans="4:14" x14ac:dyDescent="0.2">
      <c r="D1605" s="121"/>
      <c r="J1605" s="119" t="str">
        <f>IFERROR(VLOOKUP(D1605,Liste!A:B,2,0),"")</f>
        <v/>
      </c>
      <c r="L1605" s="119" t="str">
        <f>IFERROR(VLOOKUP(D1605,Liste!A:C,3,0),"")</f>
        <v/>
      </c>
      <c r="N1605" s="119" t="str">
        <f>IFERROR(VLOOKUP(D1605,Liste!A:E,4,0),"")</f>
        <v/>
      </c>
    </row>
    <row r="1606" spans="4:14" x14ac:dyDescent="0.2">
      <c r="D1606" s="121"/>
      <c r="J1606" s="119" t="str">
        <f>IFERROR(VLOOKUP(D1606,Liste!A:B,2,0),"")</f>
        <v/>
      </c>
      <c r="L1606" s="119" t="str">
        <f>IFERROR(VLOOKUP(D1606,Liste!A:C,3,0),"")</f>
        <v/>
      </c>
      <c r="N1606" s="119" t="str">
        <f>IFERROR(VLOOKUP(D1606,Liste!A:E,4,0),"")</f>
        <v/>
      </c>
    </row>
    <row r="1607" spans="4:14" x14ac:dyDescent="0.2">
      <c r="D1607" s="121"/>
      <c r="J1607" s="119" t="str">
        <f>IFERROR(VLOOKUP(D1607,Liste!A:B,2,0),"")</f>
        <v/>
      </c>
      <c r="L1607" s="119" t="str">
        <f>IFERROR(VLOOKUP(D1607,Liste!A:C,3,0),"")</f>
        <v/>
      </c>
      <c r="N1607" s="119" t="str">
        <f>IFERROR(VLOOKUP(D1607,Liste!A:E,4,0),"")</f>
        <v/>
      </c>
    </row>
    <row r="1608" spans="4:14" x14ac:dyDescent="0.2">
      <c r="D1608" s="121"/>
      <c r="J1608" s="119" t="str">
        <f>IFERROR(VLOOKUP(D1608,Liste!A:B,2,0),"")</f>
        <v/>
      </c>
      <c r="L1608" s="119" t="str">
        <f>IFERROR(VLOOKUP(D1608,Liste!A:C,3,0),"")</f>
        <v/>
      </c>
      <c r="N1608" s="119" t="str">
        <f>IFERROR(VLOOKUP(D1608,Liste!A:E,4,0),"")</f>
        <v/>
      </c>
    </row>
    <row r="1609" spans="4:14" x14ac:dyDescent="0.2">
      <c r="D1609" s="121"/>
      <c r="J1609" s="119" t="str">
        <f>IFERROR(VLOOKUP(D1609,Liste!A:B,2,0),"")</f>
        <v/>
      </c>
      <c r="L1609" s="119" t="str">
        <f>IFERROR(VLOOKUP(D1609,Liste!A:C,3,0),"")</f>
        <v/>
      </c>
      <c r="N1609" s="119" t="str">
        <f>IFERROR(VLOOKUP(D1609,Liste!A:E,4,0),"")</f>
        <v/>
      </c>
    </row>
    <row r="1610" spans="4:14" x14ac:dyDescent="0.2">
      <c r="D1610" s="121"/>
      <c r="J1610" s="119" t="str">
        <f>IFERROR(VLOOKUP(D1610,Liste!A:B,2,0),"")</f>
        <v/>
      </c>
      <c r="L1610" s="119" t="str">
        <f>IFERROR(VLOOKUP(D1610,Liste!A:C,3,0),"")</f>
        <v/>
      </c>
      <c r="N1610" s="119" t="str">
        <f>IFERROR(VLOOKUP(D1610,Liste!A:E,4,0),"")</f>
        <v/>
      </c>
    </row>
    <row r="1611" spans="4:14" x14ac:dyDescent="0.2">
      <c r="D1611" s="121"/>
      <c r="J1611" s="119" t="str">
        <f>IFERROR(VLOOKUP(D1611,Liste!A:B,2,0),"")</f>
        <v/>
      </c>
      <c r="L1611" s="119" t="str">
        <f>IFERROR(VLOOKUP(D1611,Liste!A:C,3,0),"")</f>
        <v/>
      </c>
      <c r="N1611" s="119" t="str">
        <f>IFERROR(VLOOKUP(D1611,Liste!A:E,4,0),"")</f>
        <v/>
      </c>
    </row>
    <row r="1612" spans="4:14" x14ac:dyDescent="0.2">
      <c r="D1612" s="121"/>
      <c r="J1612" s="119" t="str">
        <f>IFERROR(VLOOKUP(D1612,Liste!A:B,2,0),"")</f>
        <v/>
      </c>
      <c r="L1612" s="119" t="str">
        <f>IFERROR(VLOOKUP(D1612,Liste!A:C,3,0),"")</f>
        <v/>
      </c>
      <c r="N1612" s="119" t="str">
        <f>IFERROR(VLOOKUP(D1612,Liste!A:E,4,0),"")</f>
        <v/>
      </c>
    </row>
    <row r="1613" spans="4:14" x14ac:dyDescent="0.2">
      <c r="D1613" s="121"/>
      <c r="J1613" s="119" t="str">
        <f>IFERROR(VLOOKUP(D1613,Liste!A:B,2,0),"")</f>
        <v/>
      </c>
      <c r="L1613" s="119" t="str">
        <f>IFERROR(VLOOKUP(D1613,Liste!A:C,3,0),"")</f>
        <v/>
      </c>
      <c r="N1613" s="119" t="str">
        <f>IFERROR(VLOOKUP(D1613,Liste!A:E,4,0),"")</f>
        <v/>
      </c>
    </row>
    <row r="1614" spans="4:14" x14ac:dyDescent="0.2">
      <c r="D1614" s="121"/>
      <c r="J1614" s="119" t="str">
        <f>IFERROR(VLOOKUP(D1614,Liste!A:B,2,0),"")</f>
        <v/>
      </c>
      <c r="L1614" s="119" t="str">
        <f>IFERROR(VLOOKUP(D1614,Liste!A:C,3,0),"")</f>
        <v/>
      </c>
      <c r="N1614" s="119" t="str">
        <f>IFERROR(VLOOKUP(D1614,Liste!A:E,4,0),"")</f>
        <v/>
      </c>
    </row>
    <row r="1615" spans="4:14" x14ac:dyDescent="0.2">
      <c r="D1615" s="121"/>
      <c r="J1615" s="119" t="str">
        <f>IFERROR(VLOOKUP(D1615,Liste!A:B,2,0),"")</f>
        <v/>
      </c>
      <c r="L1615" s="119" t="str">
        <f>IFERROR(VLOOKUP(D1615,Liste!A:C,3,0),"")</f>
        <v/>
      </c>
      <c r="N1615" s="119" t="str">
        <f>IFERROR(VLOOKUP(D1615,Liste!A:E,4,0),"")</f>
        <v/>
      </c>
    </row>
    <row r="1616" spans="4:14" x14ac:dyDescent="0.2">
      <c r="D1616" s="121"/>
      <c r="J1616" s="119" t="str">
        <f>IFERROR(VLOOKUP(D1616,Liste!A:B,2,0),"")</f>
        <v/>
      </c>
      <c r="L1616" s="119" t="str">
        <f>IFERROR(VLOOKUP(D1616,Liste!A:C,3,0),"")</f>
        <v/>
      </c>
      <c r="N1616" s="119" t="str">
        <f>IFERROR(VLOOKUP(D1616,Liste!A:E,4,0),"")</f>
        <v/>
      </c>
    </row>
    <row r="1617" spans="4:14" x14ac:dyDescent="0.2">
      <c r="D1617" s="121"/>
      <c r="J1617" s="119" t="str">
        <f>IFERROR(VLOOKUP(D1617,Liste!A:B,2,0),"")</f>
        <v/>
      </c>
      <c r="L1617" s="119" t="str">
        <f>IFERROR(VLOOKUP(D1617,Liste!A:C,3,0),"")</f>
        <v/>
      </c>
      <c r="N1617" s="119" t="str">
        <f>IFERROR(VLOOKUP(D1617,Liste!A:E,4,0),"")</f>
        <v/>
      </c>
    </row>
    <row r="1618" spans="4:14" x14ac:dyDescent="0.2">
      <c r="D1618" s="121"/>
      <c r="J1618" s="119" t="str">
        <f>IFERROR(VLOOKUP(D1618,Liste!A:B,2,0),"")</f>
        <v/>
      </c>
      <c r="L1618" s="119" t="str">
        <f>IFERROR(VLOOKUP(D1618,Liste!A:C,3,0),"")</f>
        <v/>
      </c>
      <c r="N1618" s="119" t="str">
        <f>IFERROR(VLOOKUP(D1618,Liste!A:E,4,0),"")</f>
        <v/>
      </c>
    </row>
    <row r="1619" spans="4:14" x14ac:dyDescent="0.2">
      <c r="D1619" s="121"/>
      <c r="J1619" s="119" t="str">
        <f>IFERROR(VLOOKUP(D1619,Liste!A:B,2,0),"")</f>
        <v/>
      </c>
      <c r="L1619" s="119" t="str">
        <f>IFERROR(VLOOKUP(D1619,Liste!A:C,3,0),"")</f>
        <v/>
      </c>
      <c r="N1619" s="119" t="str">
        <f>IFERROR(VLOOKUP(D1619,Liste!A:E,4,0),"")</f>
        <v/>
      </c>
    </row>
    <row r="1620" spans="4:14" x14ac:dyDescent="0.2">
      <c r="D1620" s="121"/>
      <c r="J1620" s="119" t="str">
        <f>IFERROR(VLOOKUP(D1620,Liste!A:B,2,0),"")</f>
        <v/>
      </c>
      <c r="L1620" s="119" t="str">
        <f>IFERROR(VLOOKUP(D1620,Liste!A:C,3,0),"")</f>
        <v/>
      </c>
      <c r="N1620" s="119" t="str">
        <f>IFERROR(VLOOKUP(D1620,Liste!A:E,4,0),"")</f>
        <v/>
      </c>
    </row>
    <row r="1621" spans="4:14" x14ac:dyDescent="0.2">
      <c r="D1621" s="121"/>
      <c r="J1621" s="119" t="str">
        <f>IFERROR(VLOOKUP(D1621,Liste!A:B,2,0),"")</f>
        <v/>
      </c>
      <c r="L1621" s="119" t="str">
        <f>IFERROR(VLOOKUP(D1621,Liste!A:C,3,0),"")</f>
        <v/>
      </c>
      <c r="N1621" s="119" t="str">
        <f>IFERROR(VLOOKUP(D1621,Liste!A:E,4,0),"")</f>
        <v/>
      </c>
    </row>
    <row r="1622" spans="4:14" x14ac:dyDescent="0.2">
      <c r="D1622" s="121"/>
      <c r="J1622" s="119" t="str">
        <f>IFERROR(VLOOKUP(D1622,Liste!A:B,2,0),"")</f>
        <v/>
      </c>
      <c r="L1622" s="119" t="str">
        <f>IFERROR(VLOOKUP(D1622,Liste!A:C,3,0),"")</f>
        <v/>
      </c>
      <c r="N1622" s="119" t="str">
        <f>IFERROR(VLOOKUP(D1622,Liste!A:E,4,0),"")</f>
        <v/>
      </c>
    </row>
    <row r="1623" spans="4:14" x14ac:dyDescent="0.2">
      <c r="D1623" s="121"/>
      <c r="J1623" s="119" t="str">
        <f>IFERROR(VLOOKUP(D1623,Liste!A:B,2,0),"")</f>
        <v/>
      </c>
      <c r="L1623" s="119" t="str">
        <f>IFERROR(VLOOKUP(D1623,Liste!A:C,3,0),"")</f>
        <v/>
      </c>
      <c r="N1623" s="119" t="str">
        <f>IFERROR(VLOOKUP(D1623,Liste!A:E,4,0),"")</f>
        <v/>
      </c>
    </row>
    <row r="1624" spans="4:14" x14ac:dyDescent="0.2">
      <c r="D1624" s="121"/>
      <c r="J1624" s="119" t="str">
        <f>IFERROR(VLOOKUP(D1624,Liste!A:B,2,0),"")</f>
        <v/>
      </c>
      <c r="L1624" s="119" t="str">
        <f>IFERROR(VLOOKUP(D1624,Liste!A:C,3,0),"")</f>
        <v/>
      </c>
      <c r="N1624" s="119" t="str">
        <f>IFERROR(VLOOKUP(D1624,Liste!A:E,4,0),"")</f>
        <v/>
      </c>
    </row>
    <row r="1625" spans="4:14" x14ac:dyDescent="0.2">
      <c r="D1625" s="121"/>
      <c r="J1625" s="119" t="str">
        <f>IFERROR(VLOOKUP(D1625,Liste!A:B,2,0),"")</f>
        <v/>
      </c>
      <c r="L1625" s="119" t="str">
        <f>IFERROR(VLOOKUP(D1625,Liste!A:C,3,0),"")</f>
        <v/>
      </c>
      <c r="N1625" s="119" t="str">
        <f>IFERROR(VLOOKUP(D1625,Liste!A:E,4,0),"")</f>
        <v/>
      </c>
    </row>
    <row r="1626" spans="4:14" x14ac:dyDescent="0.2">
      <c r="D1626" s="121"/>
      <c r="J1626" s="119" t="str">
        <f>IFERROR(VLOOKUP(D1626,Liste!A:B,2,0),"")</f>
        <v/>
      </c>
      <c r="L1626" s="119" t="str">
        <f>IFERROR(VLOOKUP(D1626,Liste!A:C,3,0),"")</f>
        <v/>
      </c>
      <c r="N1626" s="119" t="str">
        <f>IFERROR(VLOOKUP(D1626,Liste!A:E,4,0),"")</f>
        <v/>
      </c>
    </row>
    <row r="1627" spans="4:14" x14ac:dyDescent="0.2">
      <c r="D1627" s="121"/>
      <c r="J1627" s="119" t="str">
        <f>IFERROR(VLOOKUP(D1627,Liste!A:B,2,0),"")</f>
        <v/>
      </c>
      <c r="L1627" s="119" t="str">
        <f>IFERROR(VLOOKUP(D1627,Liste!A:C,3,0),"")</f>
        <v/>
      </c>
      <c r="N1627" s="119" t="str">
        <f>IFERROR(VLOOKUP(D1627,Liste!A:E,4,0),"")</f>
        <v/>
      </c>
    </row>
    <row r="1628" spans="4:14" x14ac:dyDescent="0.2">
      <c r="D1628" s="121"/>
      <c r="J1628" s="119" t="str">
        <f>IFERROR(VLOOKUP(D1628,Liste!A:B,2,0),"")</f>
        <v/>
      </c>
      <c r="L1628" s="119" t="str">
        <f>IFERROR(VLOOKUP(D1628,Liste!A:C,3,0),"")</f>
        <v/>
      </c>
      <c r="N1628" s="119" t="str">
        <f>IFERROR(VLOOKUP(D1628,Liste!A:E,4,0),"")</f>
        <v/>
      </c>
    </row>
    <row r="1629" spans="4:14" x14ac:dyDescent="0.2">
      <c r="D1629" s="121"/>
      <c r="J1629" s="119" t="str">
        <f>IFERROR(VLOOKUP(D1629,Liste!A:B,2,0),"")</f>
        <v/>
      </c>
      <c r="L1629" s="119" t="str">
        <f>IFERROR(VLOOKUP(D1629,Liste!A:C,3,0),"")</f>
        <v/>
      </c>
      <c r="N1629" s="119" t="str">
        <f>IFERROR(VLOOKUP(D1629,Liste!A:E,4,0),"")</f>
        <v/>
      </c>
    </row>
    <row r="1630" spans="4:14" x14ac:dyDescent="0.2">
      <c r="D1630" s="121"/>
      <c r="J1630" s="119" t="str">
        <f>IFERROR(VLOOKUP(D1630,Liste!A:B,2,0),"")</f>
        <v/>
      </c>
      <c r="L1630" s="119" t="str">
        <f>IFERROR(VLOOKUP(D1630,Liste!A:C,3,0),"")</f>
        <v/>
      </c>
      <c r="N1630" s="119" t="str">
        <f>IFERROR(VLOOKUP(D1630,Liste!A:E,4,0),"")</f>
        <v/>
      </c>
    </row>
    <row r="1631" spans="4:14" x14ac:dyDescent="0.2">
      <c r="D1631" s="121"/>
      <c r="J1631" s="119" t="str">
        <f>IFERROR(VLOOKUP(D1631,Liste!A:B,2,0),"")</f>
        <v/>
      </c>
      <c r="L1631" s="119" t="str">
        <f>IFERROR(VLOOKUP(D1631,Liste!A:C,3,0),"")</f>
        <v/>
      </c>
      <c r="N1631" s="119" t="str">
        <f>IFERROR(VLOOKUP(D1631,Liste!A:E,4,0),"")</f>
        <v/>
      </c>
    </row>
    <row r="1632" spans="4:14" x14ac:dyDescent="0.2">
      <c r="D1632" s="121"/>
      <c r="J1632" s="119" t="str">
        <f>IFERROR(VLOOKUP(D1632,Liste!A:B,2,0),"")</f>
        <v/>
      </c>
      <c r="L1632" s="119" t="str">
        <f>IFERROR(VLOOKUP(D1632,Liste!A:C,3,0),"")</f>
        <v/>
      </c>
      <c r="N1632" s="119" t="str">
        <f>IFERROR(VLOOKUP(D1632,Liste!A:E,4,0),"")</f>
        <v/>
      </c>
    </row>
    <row r="1633" spans="4:14" x14ac:dyDescent="0.2">
      <c r="D1633" s="121"/>
      <c r="J1633" s="119" t="str">
        <f>IFERROR(VLOOKUP(D1633,Liste!A:B,2,0),"")</f>
        <v/>
      </c>
      <c r="L1633" s="119" t="str">
        <f>IFERROR(VLOOKUP(D1633,Liste!A:C,3,0),"")</f>
        <v/>
      </c>
      <c r="N1633" s="119" t="str">
        <f>IFERROR(VLOOKUP(D1633,Liste!A:E,4,0),"")</f>
        <v/>
      </c>
    </row>
    <row r="1634" spans="4:14" x14ac:dyDescent="0.2">
      <c r="D1634" s="121"/>
      <c r="J1634" s="119" t="str">
        <f>IFERROR(VLOOKUP(D1634,Liste!A:B,2,0),"")</f>
        <v/>
      </c>
      <c r="L1634" s="119" t="str">
        <f>IFERROR(VLOOKUP(D1634,Liste!A:C,3,0),"")</f>
        <v/>
      </c>
      <c r="N1634" s="119" t="str">
        <f>IFERROR(VLOOKUP(D1634,Liste!A:E,4,0),"")</f>
        <v/>
      </c>
    </row>
    <row r="1635" spans="4:14" x14ac:dyDescent="0.2">
      <c r="D1635" s="121"/>
      <c r="J1635" s="119" t="str">
        <f>IFERROR(VLOOKUP(D1635,Liste!A:B,2,0),"")</f>
        <v/>
      </c>
      <c r="L1635" s="119" t="str">
        <f>IFERROR(VLOOKUP(D1635,Liste!A:C,3,0),"")</f>
        <v/>
      </c>
      <c r="N1635" s="119" t="str">
        <f>IFERROR(VLOOKUP(D1635,Liste!A:E,4,0),"")</f>
        <v/>
      </c>
    </row>
    <row r="1636" spans="4:14" x14ac:dyDescent="0.2">
      <c r="D1636" s="121"/>
      <c r="J1636" s="119" t="str">
        <f>IFERROR(VLOOKUP(D1636,Liste!A:B,2,0),"")</f>
        <v/>
      </c>
      <c r="L1636" s="119" t="str">
        <f>IFERROR(VLOOKUP(D1636,Liste!A:C,3,0),"")</f>
        <v/>
      </c>
      <c r="N1636" s="119" t="str">
        <f>IFERROR(VLOOKUP(D1636,Liste!A:E,4,0),"")</f>
        <v/>
      </c>
    </row>
    <row r="1637" spans="4:14" x14ac:dyDescent="0.2">
      <c r="D1637" s="121"/>
      <c r="J1637" s="119" t="str">
        <f>IFERROR(VLOOKUP(D1637,Liste!A:B,2,0),"")</f>
        <v/>
      </c>
      <c r="L1637" s="119" t="str">
        <f>IFERROR(VLOOKUP(D1637,Liste!A:C,3,0),"")</f>
        <v/>
      </c>
      <c r="N1637" s="119" t="str">
        <f>IFERROR(VLOOKUP(D1637,Liste!A:E,4,0),"")</f>
        <v/>
      </c>
    </row>
    <row r="1638" spans="4:14" x14ac:dyDescent="0.2">
      <c r="D1638" s="121"/>
      <c r="J1638" s="119" t="str">
        <f>IFERROR(VLOOKUP(D1638,Liste!A:B,2,0),"")</f>
        <v/>
      </c>
      <c r="L1638" s="119" t="str">
        <f>IFERROR(VLOOKUP(D1638,Liste!A:C,3,0),"")</f>
        <v/>
      </c>
      <c r="N1638" s="119" t="str">
        <f>IFERROR(VLOOKUP(D1638,Liste!A:E,4,0),"")</f>
        <v/>
      </c>
    </row>
    <row r="1639" spans="4:14" x14ac:dyDescent="0.2">
      <c r="D1639" s="121"/>
      <c r="J1639" s="119" t="str">
        <f>IFERROR(VLOOKUP(D1639,Liste!A:B,2,0),"")</f>
        <v/>
      </c>
      <c r="L1639" s="119" t="str">
        <f>IFERROR(VLOOKUP(D1639,Liste!A:C,3,0),"")</f>
        <v/>
      </c>
      <c r="N1639" s="119" t="str">
        <f>IFERROR(VLOOKUP(D1639,Liste!A:E,4,0),"")</f>
        <v/>
      </c>
    </row>
    <row r="1640" spans="4:14" x14ac:dyDescent="0.2">
      <c r="D1640" s="121"/>
      <c r="J1640" s="119" t="str">
        <f>IFERROR(VLOOKUP(D1640,Liste!A:B,2,0),"")</f>
        <v/>
      </c>
      <c r="L1640" s="119" t="str">
        <f>IFERROR(VLOOKUP(D1640,Liste!A:C,3,0),"")</f>
        <v/>
      </c>
      <c r="N1640" s="119" t="str">
        <f>IFERROR(VLOOKUP(D1640,Liste!A:E,4,0),"")</f>
        <v/>
      </c>
    </row>
    <row r="1641" spans="4:14" x14ac:dyDescent="0.2">
      <c r="D1641" s="121"/>
      <c r="J1641" s="119" t="str">
        <f>IFERROR(VLOOKUP(D1641,Liste!A:B,2,0),"")</f>
        <v/>
      </c>
      <c r="L1641" s="119" t="str">
        <f>IFERROR(VLOOKUP(D1641,Liste!A:C,3,0),"")</f>
        <v/>
      </c>
      <c r="N1641" s="119" t="str">
        <f>IFERROR(VLOOKUP(D1641,Liste!A:E,4,0),"")</f>
        <v/>
      </c>
    </row>
    <row r="1642" spans="4:14" x14ac:dyDescent="0.2">
      <c r="D1642" s="121"/>
      <c r="J1642" s="119" t="str">
        <f>IFERROR(VLOOKUP(D1642,Liste!A:B,2,0),"")</f>
        <v/>
      </c>
      <c r="L1642" s="119" t="str">
        <f>IFERROR(VLOOKUP(D1642,Liste!A:C,3,0),"")</f>
        <v/>
      </c>
      <c r="N1642" s="119" t="str">
        <f>IFERROR(VLOOKUP(D1642,Liste!A:E,4,0),"")</f>
        <v/>
      </c>
    </row>
    <row r="1643" spans="4:14" x14ac:dyDescent="0.2">
      <c r="D1643" s="121"/>
      <c r="J1643" s="119" t="str">
        <f>IFERROR(VLOOKUP(D1643,Liste!A:B,2,0),"")</f>
        <v/>
      </c>
      <c r="L1643" s="119" t="str">
        <f>IFERROR(VLOOKUP(D1643,Liste!A:C,3,0),"")</f>
        <v/>
      </c>
      <c r="N1643" s="119" t="str">
        <f>IFERROR(VLOOKUP(D1643,Liste!A:E,4,0),"")</f>
        <v/>
      </c>
    </row>
    <row r="1644" spans="4:14" x14ac:dyDescent="0.2">
      <c r="D1644" s="121"/>
      <c r="J1644" s="119" t="str">
        <f>IFERROR(VLOOKUP(D1644,Liste!A:B,2,0),"")</f>
        <v/>
      </c>
      <c r="L1644" s="119" t="str">
        <f>IFERROR(VLOOKUP(D1644,Liste!A:C,3,0),"")</f>
        <v/>
      </c>
      <c r="N1644" s="119" t="str">
        <f>IFERROR(VLOOKUP(D1644,Liste!A:E,4,0),"")</f>
        <v/>
      </c>
    </row>
    <row r="1645" spans="4:14" x14ac:dyDescent="0.2">
      <c r="D1645" s="121"/>
      <c r="J1645" s="119" t="str">
        <f>IFERROR(VLOOKUP(D1645,Liste!A:B,2,0),"")</f>
        <v/>
      </c>
      <c r="L1645" s="119" t="str">
        <f>IFERROR(VLOOKUP(D1645,Liste!A:C,3,0),"")</f>
        <v/>
      </c>
      <c r="N1645" s="119" t="str">
        <f>IFERROR(VLOOKUP(D1645,Liste!A:E,4,0),"")</f>
        <v/>
      </c>
    </row>
    <row r="1646" spans="4:14" x14ac:dyDescent="0.2">
      <c r="D1646" s="121"/>
      <c r="J1646" s="119" t="str">
        <f>IFERROR(VLOOKUP(D1646,Liste!A:B,2,0),"")</f>
        <v/>
      </c>
      <c r="L1646" s="119" t="str">
        <f>IFERROR(VLOOKUP(D1646,Liste!A:C,3,0),"")</f>
        <v/>
      </c>
      <c r="N1646" s="119" t="str">
        <f>IFERROR(VLOOKUP(D1646,Liste!A:E,4,0),"")</f>
        <v/>
      </c>
    </row>
    <row r="1647" spans="4:14" x14ac:dyDescent="0.2">
      <c r="D1647" s="121"/>
      <c r="J1647" s="119" t="str">
        <f>IFERROR(VLOOKUP(D1647,Liste!A:B,2,0),"")</f>
        <v/>
      </c>
      <c r="L1647" s="119" t="str">
        <f>IFERROR(VLOOKUP(D1647,Liste!A:C,3,0),"")</f>
        <v/>
      </c>
      <c r="N1647" s="119" t="str">
        <f>IFERROR(VLOOKUP(D1647,Liste!A:E,4,0),"")</f>
        <v/>
      </c>
    </row>
    <row r="1648" spans="4:14" x14ac:dyDescent="0.2">
      <c r="D1648" s="121"/>
      <c r="J1648" s="119" t="str">
        <f>IFERROR(VLOOKUP(D1648,Liste!A:B,2,0),"")</f>
        <v/>
      </c>
      <c r="L1648" s="119" t="str">
        <f>IFERROR(VLOOKUP(D1648,Liste!A:C,3,0),"")</f>
        <v/>
      </c>
      <c r="N1648" s="119" t="str">
        <f>IFERROR(VLOOKUP(D1648,Liste!A:E,4,0),"")</f>
        <v/>
      </c>
    </row>
    <row r="1649" spans="4:14" x14ac:dyDescent="0.2">
      <c r="D1649" s="121"/>
      <c r="J1649" s="119" t="str">
        <f>IFERROR(VLOOKUP(D1649,Liste!A:B,2,0),"")</f>
        <v/>
      </c>
      <c r="L1649" s="119" t="str">
        <f>IFERROR(VLOOKUP(D1649,Liste!A:C,3,0),"")</f>
        <v/>
      </c>
      <c r="N1649" s="119" t="str">
        <f>IFERROR(VLOOKUP(D1649,Liste!A:E,4,0),"")</f>
        <v/>
      </c>
    </row>
    <row r="1650" spans="4:14" x14ac:dyDescent="0.2">
      <c r="D1650" s="121"/>
      <c r="J1650" s="119" t="str">
        <f>IFERROR(VLOOKUP(D1650,Liste!A:B,2,0),"")</f>
        <v/>
      </c>
      <c r="L1650" s="119" t="str">
        <f>IFERROR(VLOOKUP(D1650,Liste!A:C,3,0),"")</f>
        <v/>
      </c>
      <c r="N1650" s="119" t="str">
        <f>IFERROR(VLOOKUP(D1650,Liste!A:E,4,0),"")</f>
        <v/>
      </c>
    </row>
    <row r="1651" spans="4:14" x14ac:dyDescent="0.2">
      <c r="D1651" s="121"/>
      <c r="J1651" s="119" t="str">
        <f>IFERROR(VLOOKUP(D1651,Liste!A:B,2,0),"")</f>
        <v/>
      </c>
      <c r="L1651" s="119" t="str">
        <f>IFERROR(VLOOKUP(D1651,Liste!A:C,3,0),"")</f>
        <v/>
      </c>
      <c r="N1651" s="119" t="str">
        <f>IFERROR(VLOOKUP(D1651,Liste!A:E,4,0),"")</f>
        <v/>
      </c>
    </row>
    <row r="1652" spans="4:14" x14ac:dyDescent="0.2">
      <c r="D1652" s="121"/>
      <c r="J1652" s="119" t="str">
        <f>IFERROR(VLOOKUP(D1652,Liste!A:B,2,0),"")</f>
        <v/>
      </c>
      <c r="L1652" s="119" t="str">
        <f>IFERROR(VLOOKUP(D1652,Liste!A:C,3,0),"")</f>
        <v/>
      </c>
      <c r="N1652" s="119" t="str">
        <f>IFERROR(VLOOKUP(D1652,Liste!A:E,4,0),"")</f>
        <v/>
      </c>
    </row>
    <row r="1653" spans="4:14" x14ac:dyDescent="0.2">
      <c r="D1653" s="121"/>
      <c r="J1653" s="119" t="str">
        <f>IFERROR(VLOOKUP(D1653,Liste!A:B,2,0),"")</f>
        <v/>
      </c>
      <c r="L1653" s="119" t="str">
        <f>IFERROR(VLOOKUP(D1653,Liste!A:C,3,0),"")</f>
        <v/>
      </c>
      <c r="N1653" s="119" t="str">
        <f>IFERROR(VLOOKUP(D1653,Liste!A:E,4,0),"")</f>
        <v/>
      </c>
    </row>
    <row r="1654" spans="4:14" x14ac:dyDescent="0.2">
      <c r="D1654" s="121"/>
      <c r="J1654" s="119" t="str">
        <f>IFERROR(VLOOKUP(D1654,Liste!A:B,2,0),"")</f>
        <v/>
      </c>
      <c r="L1654" s="119" t="str">
        <f>IFERROR(VLOOKUP(D1654,Liste!A:C,3,0),"")</f>
        <v/>
      </c>
      <c r="N1654" s="119" t="str">
        <f>IFERROR(VLOOKUP(D1654,Liste!A:E,4,0),"")</f>
        <v/>
      </c>
    </row>
    <row r="1655" spans="4:14" x14ac:dyDescent="0.2">
      <c r="D1655" s="121"/>
      <c r="J1655" s="119" t="str">
        <f>IFERROR(VLOOKUP(D1655,Liste!A:B,2,0),"")</f>
        <v/>
      </c>
      <c r="L1655" s="119" t="str">
        <f>IFERROR(VLOOKUP(D1655,Liste!A:C,3,0),"")</f>
        <v/>
      </c>
      <c r="N1655" s="119" t="str">
        <f>IFERROR(VLOOKUP(D1655,Liste!A:E,4,0),"")</f>
        <v/>
      </c>
    </row>
    <row r="1656" spans="4:14" x14ac:dyDescent="0.2">
      <c r="D1656" s="121"/>
      <c r="J1656" s="119" t="str">
        <f>IFERROR(VLOOKUP(D1656,Liste!A:B,2,0),"")</f>
        <v/>
      </c>
      <c r="L1656" s="119" t="str">
        <f>IFERROR(VLOOKUP(D1656,Liste!A:C,3,0),"")</f>
        <v/>
      </c>
      <c r="N1656" s="119" t="str">
        <f>IFERROR(VLOOKUP(D1656,Liste!A:E,4,0),"")</f>
        <v/>
      </c>
    </row>
    <row r="1657" spans="4:14" x14ac:dyDescent="0.2">
      <c r="D1657" s="121"/>
      <c r="J1657" s="119" t="str">
        <f>IFERROR(VLOOKUP(D1657,Liste!A:B,2,0),"")</f>
        <v/>
      </c>
      <c r="L1657" s="119" t="str">
        <f>IFERROR(VLOOKUP(D1657,Liste!A:C,3,0),"")</f>
        <v/>
      </c>
      <c r="N1657" s="119" t="str">
        <f>IFERROR(VLOOKUP(D1657,Liste!A:E,4,0),"")</f>
        <v/>
      </c>
    </row>
    <row r="1658" spans="4:14" x14ac:dyDescent="0.2">
      <c r="D1658" s="121"/>
      <c r="J1658" s="119" t="str">
        <f>IFERROR(VLOOKUP(D1658,Liste!A:B,2,0),"")</f>
        <v/>
      </c>
      <c r="L1658" s="119" t="str">
        <f>IFERROR(VLOOKUP(D1658,Liste!A:C,3,0),"")</f>
        <v/>
      </c>
      <c r="N1658" s="119" t="str">
        <f>IFERROR(VLOOKUP(D1658,Liste!A:E,4,0),"")</f>
        <v/>
      </c>
    </row>
    <row r="1659" spans="4:14" x14ac:dyDescent="0.2">
      <c r="D1659" s="121"/>
      <c r="J1659" s="119" t="str">
        <f>IFERROR(VLOOKUP(D1659,Liste!A:B,2,0),"")</f>
        <v/>
      </c>
      <c r="L1659" s="119" t="str">
        <f>IFERROR(VLOOKUP(D1659,Liste!A:C,3,0),"")</f>
        <v/>
      </c>
      <c r="N1659" s="119" t="str">
        <f>IFERROR(VLOOKUP(D1659,Liste!A:E,4,0),"")</f>
        <v/>
      </c>
    </row>
    <row r="1660" spans="4:14" x14ac:dyDescent="0.2">
      <c r="D1660" s="121"/>
      <c r="J1660" s="119" t="str">
        <f>IFERROR(VLOOKUP(D1660,Liste!A:B,2,0),"")</f>
        <v/>
      </c>
      <c r="L1660" s="119" t="str">
        <f>IFERROR(VLOOKUP(D1660,Liste!A:C,3,0),"")</f>
        <v/>
      </c>
      <c r="N1660" s="119" t="str">
        <f>IFERROR(VLOOKUP(D1660,Liste!A:E,4,0),"")</f>
        <v/>
      </c>
    </row>
    <row r="1661" spans="4:14" x14ac:dyDescent="0.2">
      <c r="D1661" s="121"/>
      <c r="J1661" s="119" t="str">
        <f>IFERROR(VLOOKUP(D1661,Liste!A:B,2,0),"")</f>
        <v/>
      </c>
      <c r="L1661" s="119" t="str">
        <f>IFERROR(VLOOKUP(D1661,Liste!A:C,3,0),"")</f>
        <v/>
      </c>
      <c r="N1661" s="119" t="str">
        <f>IFERROR(VLOOKUP(D1661,Liste!A:E,4,0),"")</f>
        <v/>
      </c>
    </row>
    <row r="1662" spans="4:14" x14ac:dyDescent="0.2">
      <c r="D1662" s="121"/>
      <c r="J1662" s="119" t="str">
        <f>IFERROR(VLOOKUP(D1662,Liste!A:B,2,0),"")</f>
        <v/>
      </c>
      <c r="L1662" s="119" t="str">
        <f>IFERROR(VLOOKUP(D1662,Liste!A:C,3,0),"")</f>
        <v/>
      </c>
      <c r="N1662" s="119" t="str">
        <f>IFERROR(VLOOKUP(D1662,Liste!A:E,4,0),"")</f>
        <v/>
      </c>
    </row>
    <row r="1663" spans="4:14" x14ac:dyDescent="0.2">
      <c r="D1663" s="121"/>
      <c r="J1663" s="119" t="str">
        <f>IFERROR(VLOOKUP(D1663,Liste!A:B,2,0),"")</f>
        <v/>
      </c>
      <c r="L1663" s="119" t="str">
        <f>IFERROR(VLOOKUP(D1663,Liste!A:C,3,0),"")</f>
        <v/>
      </c>
      <c r="N1663" s="119" t="str">
        <f>IFERROR(VLOOKUP(D1663,Liste!A:E,4,0),"")</f>
        <v/>
      </c>
    </row>
    <row r="1664" spans="4:14" x14ac:dyDescent="0.2">
      <c r="D1664" s="121"/>
      <c r="J1664" s="119" t="str">
        <f>IFERROR(VLOOKUP(D1664,Liste!A:B,2,0),"")</f>
        <v/>
      </c>
      <c r="L1664" s="119" t="str">
        <f>IFERROR(VLOOKUP(D1664,Liste!A:C,3,0),"")</f>
        <v/>
      </c>
      <c r="N1664" s="119" t="str">
        <f>IFERROR(VLOOKUP(D1664,Liste!A:E,4,0),"")</f>
        <v/>
      </c>
    </row>
    <row r="1665" spans="4:14" x14ac:dyDescent="0.2">
      <c r="D1665" s="121"/>
      <c r="J1665" s="119" t="str">
        <f>IFERROR(VLOOKUP(D1665,Liste!A:B,2,0),"")</f>
        <v/>
      </c>
      <c r="L1665" s="119" t="str">
        <f>IFERROR(VLOOKUP(D1665,Liste!A:C,3,0),"")</f>
        <v/>
      </c>
      <c r="N1665" s="119" t="str">
        <f>IFERROR(VLOOKUP(D1665,Liste!A:E,4,0),"")</f>
        <v/>
      </c>
    </row>
    <row r="1666" spans="4:14" x14ac:dyDescent="0.2">
      <c r="D1666" s="121"/>
      <c r="J1666" s="119" t="str">
        <f>IFERROR(VLOOKUP(D1666,Liste!A:B,2,0),"")</f>
        <v/>
      </c>
      <c r="L1666" s="119" t="str">
        <f>IFERROR(VLOOKUP(D1666,Liste!A:C,3,0),"")</f>
        <v/>
      </c>
      <c r="N1666" s="119" t="str">
        <f>IFERROR(VLOOKUP(D1666,Liste!A:E,4,0),"")</f>
        <v/>
      </c>
    </row>
    <row r="1667" spans="4:14" x14ac:dyDescent="0.2">
      <c r="D1667" s="121"/>
      <c r="J1667" s="119" t="str">
        <f>IFERROR(VLOOKUP(D1667,Liste!A:B,2,0),"")</f>
        <v/>
      </c>
      <c r="L1667" s="119" t="str">
        <f>IFERROR(VLOOKUP(D1667,Liste!A:C,3,0),"")</f>
        <v/>
      </c>
      <c r="N1667" s="119" t="str">
        <f>IFERROR(VLOOKUP(D1667,Liste!A:E,4,0),"")</f>
        <v/>
      </c>
    </row>
    <row r="1668" spans="4:14" x14ac:dyDescent="0.2">
      <c r="D1668" s="121"/>
      <c r="J1668" s="119" t="str">
        <f>IFERROR(VLOOKUP(D1668,Liste!A:B,2,0),"")</f>
        <v/>
      </c>
      <c r="L1668" s="119" t="str">
        <f>IFERROR(VLOOKUP(D1668,Liste!A:C,3,0),"")</f>
        <v/>
      </c>
      <c r="N1668" s="119" t="str">
        <f>IFERROR(VLOOKUP(D1668,Liste!A:E,4,0),"")</f>
        <v/>
      </c>
    </row>
    <row r="1669" spans="4:14" x14ac:dyDescent="0.2">
      <c r="D1669" s="121"/>
      <c r="J1669" s="119" t="str">
        <f>IFERROR(VLOOKUP(D1669,Liste!A:B,2,0),"")</f>
        <v/>
      </c>
      <c r="L1669" s="119" t="str">
        <f>IFERROR(VLOOKUP(D1669,Liste!A:C,3,0),"")</f>
        <v/>
      </c>
      <c r="N1669" s="119" t="str">
        <f>IFERROR(VLOOKUP(D1669,Liste!A:E,4,0),"")</f>
        <v/>
      </c>
    </row>
    <row r="1670" spans="4:14" x14ac:dyDescent="0.2">
      <c r="D1670" s="121"/>
      <c r="J1670" s="119" t="str">
        <f>IFERROR(VLOOKUP(D1670,Liste!A:B,2,0),"")</f>
        <v/>
      </c>
      <c r="L1670" s="119" t="str">
        <f>IFERROR(VLOOKUP(D1670,Liste!A:C,3,0),"")</f>
        <v/>
      </c>
      <c r="N1670" s="119" t="str">
        <f>IFERROR(VLOOKUP(D1670,Liste!A:E,4,0),"")</f>
        <v/>
      </c>
    </row>
    <row r="1671" spans="4:14" x14ac:dyDescent="0.2">
      <c r="D1671" s="121"/>
      <c r="J1671" s="119" t="str">
        <f>IFERROR(VLOOKUP(D1671,Liste!A:B,2,0),"")</f>
        <v/>
      </c>
      <c r="L1671" s="119" t="str">
        <f>IFERROR(VLOOKUP(D1671,Liste!A:C,3,0),"")</f>
        <v/>
      </c>
      <c r="N1671" s="119" t="str">
        <f>IFERROR(VLOOKUP(D1671,Liste!A:E,4,0),"")</f>
        <v/>
      </c>
    </row>
    <row r="1672" spans="4:14" x14ac:dyDescent="0.2">
      <c r="D1672" s="121"/>
      <c r="J1672" s="119" t="str">
        <f>IFERROR(VLOOKUP(D1672,Liste!A:B,2,0),"")</f>
        <v/>
      </c>
      <c r="L1672" s="119" t="str">
        <f>IFERROR(VLOOKUP(D1672,Liste!A:C,3,0),"")</f>
        <v/>
      </c>
      <c r="N1672" s="119" t="str">
        <f>IFERROR(VLOOKUP(D1672,Liste!A:E,4,0),"")</f>
        <v/>
      </c>
    </row>
    <row r="1673" spans="4:14" x14ac:dyDescent="0.2">
      <c r="D1673" s="121"/>
      <c r="J1673" s="119" t="str">
        <f>IFERROR(VLOOKUP(D1673,Liste!A:B,2,0),"")</f>
        <v/>
      </c>
      <c r="L1673" s="119" t="str">
        <f>IFERROR(VLOOKUP(D1673,Liste!A:C,3,0),"")</f>
        <v/>
      </c>
      <c r="N1673" s="119" t="str">
        <f>IFERROR(VLOOKUP(D1673,Liste!A:E,4,0),"")</f>
        <v/>
      </c>
    </row>
    <row r="1674" spans="4:14" x14ac:dyDescent="0.2">
      <c r="D1674" s="121"/>
      <c r="J1674" s="119" t="str">
        <f>IFERROR(VLOOKUP(D1674,Liste!A:B,2,0),"")</f>
        <v/>
      </c>
      <c r="L1674" s="119" t="str">
        <f>IFERROR(VLOOKUP(D1674,Liste!A:C,3,0),"")</f>
        <v/>
      </c>
      <c r="N1674" s="119" t="str">
        <f>IFERROR(VLOOKUP(D1674,Liste!A:E,4,0),"")</f>
        <v/>
      </c>
    </row>
    <row r="1675" spans="4:14" x14ac:dyDescent="0.2">
      <c r="D1675" s="121"/>
      <c r="J1675" s="119" t="str">
        <f>IFERROR(VLOOKUP(D1675,Liste!A:B,2,0),"")</f>
        <v/>
      </c>
      <c r="L1675" s="119" t="str">
        <f>IFERROR(VLOOKUP(D1675,Liste!A:C,3,0),"")</f>
        <v/>
      </c>
      <c r="N1675" s="119" t="str">
        <f>IFERROR(VLOOKUP(D1675,Liste!A:E,4,0),"")</f>
        <v/>
      </c>
    </row>
    <row r="1676" spans="4:14" x14ac:dyDescent="0.2">
      <c r="D1676" s="121"/>
      <c r="J1676" s="119" t="str">
        <f>IFERROR(VLOOKUP(D1676,Liste!A:B,2,0),"")</f>
        <v/>
      </c>
      <c r="L1676" s="119" t="str">
        <f>IFERROR(VLOOKUP(D1676,Liste!A:C,3,0),"")</f>
        <v/>
      </c>
      <c r="N1676" s="119" t="str">
        <f>IFERROR(VLOOKUP(D1676,Liste!A:E,4,0),"")</f>
        <v/>
      </c>
    </row>
    <row r="1677" spans="4:14" x14ac:dyDescent="0.2">
      <c r="D1677" s="121"/>
      <c r="J1677" s="119" t="str">
        <f>IFERROR(VLOOKUP(D1677,Liste!A:B,2,0),"")</f>
        <v/>
      </c>
      <c r="L1677" s="119" t="str">
        <f>IFERROR(VLOOKUP(D1677,Liste!A:C,3,0),"")</f>
        <v/>
      </c>
      <c r="N1677" s="119" t="str">
        <f>IFERROR(VLOOKUP(D1677,Liste!A:E,4,0),"")</f>
        <v/>
      </c>
    </row>
    <row r="1678" spans="4:14" x14ac:dyDescent="0.2">
      <c r="D1678" s="121"/>
      <c r="J1678" s="119" t="str">
        <f>IFERROR(VLOOKUP(D1678,Liste!A:B,2,0),"")</f>
        <v/>
      </c>
      <c r="L1678" s="119" t="str">
        <f>IFERROR(VLOOKUP(D1678,Liste!A:C,3,0),"")</f>
        <v/>
      </c>
      <c r="N1678" s="119" t="str">
        <f>IFERROR(VLOOKUP(D1678,Liste!A:E,4,0),"")</f>
        <v/>
      </c>
    </row>
    <row r="1679" spans="4:14" x14ac:dyDescent="0.2">
      <c r="D1679" s="121"/>
      <c r="J1679" s="119" t="str">
        <f>IFERROR(VLOOKUP(D1679,Liste!A:B,2,0),"")</f>
        <v/>
      </c>
      <c r="L1679" s="119" t="str">
        <f>IFERROR(VLOOKUP(D1679,Liste!A:C,3,0),"")</f>
        <v/>
      </c>
      <c r="N1679" s="119" t="str">
        <f>IFERROR(VLOOKUP(D1679,Liste!A:E,4,0),"")</f>
        <v/>
      </c>
    </row>
    <row r="1680" spans="4:14" x14ac:dyDescent="0.2">
      <c r="D1680" s="121"/>
      <c r="J1680" s="119" t="str">
        <f>IFERROR(VLOOKUP(D1680,Liste!A:B,2,0),"")</f>
        <v/>
      </c>
      <c r="L1680" s="119" t="str">
        <f>IFERROR(VLOOKUP(D1680,Liste!A:C,3,0),"")</f>
        <v/>
      </c>
      <c r="N1680" s="119" t="str">
        <f>IFERROR(VLOOKUP(D1680,Liste!A:E,4,0),"")</f>
        <v/>
      </c>
    </row>
    <row r="1681" spans="4:14" x14ac:dyDescent="0.2">
      <c r="D1681" s="121"/>
      <c r="J1681" s="119" t="str">
        <f>IFERROR(VLOOKUP(D1681,Liste!A:B,2,0),"")</f>
        <v/>
      </c>
      <c r="L1681" s="119" t="str">
        <f>IFERROR(VLOOKUP(D1681,Liste!A:C,3,0),"")</f>
        <v/>
      </c>
      <c r="N1681" s="119" t="str">
        <f>IFERROR(VLOOKUP(D1681,Liste!A:E,4,0),"")</f>
        <v/>
      </c>
    </row>
    <row r="1682" spans="4:14" x14ac:dyDescent="0.2">
      <c r="D1682" s="121"/>
      <c r="J1682" s="119" t="str">
        <f>IFERROR(VLOOKUP(D1682,Liste!A:B,2,0),"")</f>
        <v/>
      </c>
      <c r="L1682" s="119" t="str">
        <f>IFERROR(VLOOKUP(D1682,Liste!A:C,3,0),"")</f>
        <v/>
      </c>
      <c r="N1682" s="119" t="str">
        <f>IFERROR(VLOOKUP(D1682,Liste!A:E,4,0),"")</f>
        <v/>
      </c>
    </row>
    <row r="1683" spans="4:14" x14ac:dyDescent="0.2">
      <c r="D1683" s="121"/>
      <c r="J1683" s="119" t="str">
        <f>IFERROR(VLOOKUP(D1683,Liste!A:B,2,0),"")</f>
        <v/>
      </c>
      <c r="L1683" s="119" t="str">
        <f>IFERROR(VLOOKUP(D1683,Liste!A:C,3,0),"")</f>
        <v/>
      </c>
      <c r="N1683" s="119" t="str">
        <f>IFERROR(VLOOKUP(D1683,Liste!A:E,4,0),"")</f>
        <v/>
      </c>
    </row>
    <row r="1684" spans="4:14" x14ac:dyDescent="0.2">
      <c r="D1684" s="121"/>
      <c r="J1684" s="119" t="str">
        <f>IFERROR(VLOOKUP(D1684,Liste!A:B,2,0),"")</f>
        <v/>
      </c>
      <c r="L1684" s="119" t="str">
        <f>IFERROR(VLOOKUP(D1684,Liste!A:C,3,0),"")</f>
        <v/>
      </c>
      <c r="N1684" s="119" t="str">
        <f>IFERROR(VLOOKUP(D1684,Liste!A:E,4,0),"")</f>
        <v/>
      </c>
    </row>
    <row r="1685" spans="4:14" x14ac:dyDescent="0.2">
      <c r="D1685" s="121"/>
      <c r="J1685" s="119" t="str">
        <f>IFERROR(VLOOKUP(D1685,Liste!A:B,2,0),"")</f>
        <v/>
      </c>
      <c r="L1685" s="119" t="str">
        <f>IFERROR(VLOOKUP(D1685,Liste!A:C,3,0),"")</f>
        <v/>
      </c>
      <c r="N1685" s="119" t="str">
        <f>IFERROR(VLOOKUP(D1685,Liste!A:E,4,0),"")</f>
        <v/>
      </c>
    </row>
    <row r="1686" spans="4:14" x14ac:dyDescent="0.2">
      <c r="D1686" s="121"/>
      <c r="J1686" s="119" t="str">
        <f>IFERROR(VLOOKUP(D1686,Liste!A:B,2,0),"")</f>
        <v/>
      </c>
      <c r="L1686" s="119" t="str">
        <f>IFERROR(VLOOKUP(D1686,Liste!A:C,3,0),"")</f>
        <v/>
      </c>
      <c r="N1686" s="119" t="str">
        <f>IFERROR(VLOOKUP(D1686,Liste!A:E,4,0),"")</f>
        <v/>
      </c>
    </row>
    <row r="1687" spans="4:14" x14ac:dyDescent="0.2">
      <c r="D1687" s="121"/>
      <c r="J1687" s="119" t="str">
        <f>IFERROR(VLOOKUP(D1687,Liste!A:B,2,0),"")</f>
        <v/>
      </c>
      <c r="L1687" s="119" t="str">
        <f>IFERROR(VLOOKUP(D1687,Liste!A:C,3,0),"")</f>
        <v/>
      </c>
      <c r="N1687" s="119" t="str">
        <f>IFERROR(VLOOKUP(D1687,Liste!A:E,4,0),"")</f>
        <v/>
      </c>
    </row>
    <row r="1688" spans="4:14" x14ac:dyDescent="0.2">
      <c r="D1688" s="121"/>
      <c r="J1688" s="119" t="str">
        <f>IFERROR(VLOOKUP(D1688,Liste!A:B,2,0),"")</f>
        <v/>
      </c>
      <c r="L1688" s="119" t="str">
        <f>IFERROR(VLOOKUP(D1688,Liste!A:C,3,0),"")</f>
        <v/>
      </c>
      <c r="N1688" s="119" t="str">
        <f>IFERROR(VLOOKUP(D1688,Liste!A:E,4,0),"")</f>
        <v/>
      </c>
    </row>
    <row r="1689" spans="4:14" x14ac:dyDescent="0.2">
      <c r="D1689" s="121"/>
      <c r="J1689" s="119" t="str">
        <f>IFERROR(VLOOKUP(D1689,Liste!A:B,2,0),"")</f>
        <v/>
      </c>
      <c r="L1689" s="119" t="str">
        <f>IFERROR(VLOOKUP(D1689,Liste!A:C,3,0),"")</f>
        <v/>
      </c>
      <c r="N1689" s="119" t="str">
        <f>IFERROR(VLOOKUP(D1689,Liste!A:E,4,0),"")</f>
        <v/>
      </c>
    </row>
    <row r="1690" spans="4:14" x14ac:dyDescent="0.2">
      <c r="D1690" s="121"/>
      <c r="J1690" s="119" t="str">
        <f>IFERROR(VLOOKUP(D1690,Liste!A:B,2,0),"")</f>
        <v/>
      </c>
      <c r="L1690" s="119" t="str">
        <f>IFERROR(VLOOKUP(D1690,Liste!A:C,3,0),"")</f>
        <v/>
      </c>
      <c r="N1690" s="119" t="str">
        <f>IFERROR(VLOOKUP(D1690,Liste!A:E,4,0),"")</f>
        <v/>
      </c>
    </row>
    <row r="1691" spans="4:14" x14ac:dyDescent="0.2">
      <c r="D1691" s="121"/>
      <c r="J1691" s="119" t="str">
        <f>IFERROR(VLOOKUP(D1691,Liste!A:B,2,0),"")</f>
        <v/>
      </c>
      <c r="L1691" s="119" t="str">
        <f>IFERROR(VLOOKUP(D1691,Liste!A:C,3,0),"")</f>
        <v/>
      </c>
      <c r="N1691" s="119" t="str">
        <f>IFERROR(VLOOKUP(D1691,Liste!A:E,4,0),"")</f>
        <v/>
      </c>
    </row>
    <row r="1692" spans="4:14" x14ac:dyDescent="0.2">
      <c r="D1692" s="121"/>
      <c r="J1692" s="119" t="str">
        <f>IFERROR(VLOOKUP(D1692,Liste!A:B,2,0),"")</f>
        <v/>
      </c>
      <c r="L1692" s="119" t="str">
        <f>IFERROR(VLOOKUP(D1692,Liste!A:C,3,0),"")</f>
        <v/>
      </c>
      <c r="N1692" s="119" t="str">
        <f>IFERROR(VLOOKUP(D1692,Liste!A:E,4,0),"")</f>
        <v/>
      </c>
    </row>
    <row r="1693" spans="4:14" x14ac:dyDescent="0.2">
      <c r="D1693" s="121"/>
      <c r="J1693" s="119" t="str">
        <f>IFERROR(VLOOKUP(D1693,Liste!A:B,2,0),"")</f>
        <v/>
      </c>
      <c r="L1693" s="119" t="str">
        <f>IFERROR(VLOOKUP(D1693,Liste!A:C,3,0),"")</f>
        <v/>
      </c>
      <c r="N1693" s="119" t="str">
        <f>IFERROR(VLOOKUP(D1693,Liste!A:E,4,0),"")</f>
        <v/>
      </c>
    </row>
    <row r="1694" spans="4:14" x14ac:dyDescent="0.2">
      <c r="D1694" s="121"/>
      <c r="J1694" s="119" t="str">
        <f>IFERROR(VLOOKUP(D1694,Liste!A:B,2,0),"")</f>
        <v/>
      </c>
      <c r="L1694" s="119" t="str">
        <f>IFERROR(VLOOKUP(D1694,Liste!A:C,3,0),"")</f>
        <v/>
      </c>
      <c r="N1694" s="119" t="str">
        <f>IFERROR(VLOOKUP(D1694,Liste!A:E,4,0),"")</f>
        <v/>
      </c>
    </row>
    <row r="1695" spans="4:14" x14ac:dyDescent="0.2">
      <c r="D1695" s="121"/>
      <c r="J1695" s="119" t="str">
        <f>IFERROR(VLOOKUP(D1695,Liste!A:B,2,0),"")</f>
        <v/>
      </c>
      <c r="L1695" s="119" t="str">
        <f>IFERROR(VLOOKUP(D1695,Liste!A:C,3,0),"")</f>
        <v/>
      </c>
      <c r="N1695" s="119" t="str">
        <f>IFERROR(VLOOKUP(D1695,Liste!A:E,4,0),"")</f>
        <v/>
      </c>
    </row>
    <row r="1696" spans="4:14" x14ac:dyDescent="0.2">
      <c r="D1696" s="121"/>
      <c r="J1696" s="119" t="str">
        <f>IFERROR(VLOOKUP(D1696,Liste!A:B,2,0),"")</f>
        <v/>
      </c>
      <c r="L1696" s="119" t="str">
        <f>IFERROR(VLOOKUP(D1696,Liste!A:C,3,0),"")</f>
        <v/>
      </c>
      <c r="N1696" s="119" t="str">
        <f>IFERROR(VLOOKUP(D1696,Liste!A:E,4,0),"")</f>
        <v/>
      </c>
    </row>
    <row r="1697" spans="4:14" x14ac:dyDescent="0.2">
      <c r="D1697" s="121"/>
      <c r="J1697" s="119" t="str">
        <f>IFERROR(VLOOKUP(D1697,Liste!A:B,2,0),"")</f>
        <v/>
      </c>
      <c r="L1697" s="119" t="str">
        <f>IFERROR(VLOOKUP(D1697,Liste!A:C,3,0),"")</f>
        <v/>
      </c>
      <c r="N1697" s="119" t="str">
        <f>IFERROR(VLOOKUP(D1697,Liste!A:E,4,0),"")</f>
        <v/>
      </c>
    </row>
    <row r="1698" spans="4:14" x14ac:dyDescent="0.2">
      <c r="D1698" s="121"/>
      <c r="J1698" s="119" t="str">
        <f>IFERROR(VLOOKUP(D1698,Liste!A:B,2,0),"")</f>
        <v/>
      </c>
      <c r="L1698" s="119" t="str">
        <f>IFERROR(VLOOKUP(D1698,Liste!A:C,3,0),"")</f>
        <v/>
      </c>
      <c r="N1698" s="119" t="str">
        <f>IFERROR(VLOOKUP(D1698,Liste!A:E,4,0),"")</f>
        <v/>
      </c>
    </row>
    <row r="1699" spans="4:14" x14ac:dyDescent="0.2">
      <c r="D1699" s="121"/>
      <c r="J1699" s="119" t="str">
        <f>IFERROR(VLOOKUP(D1699,Liste!A:B,2,0),"")</f>
        <v/>
      </c>
      <c r="L1699" s="119" t="str">
        <f>IFERROR(VLOOKUP(D1699,Liste!A:C,3,0),"")</f>
        <v/>
      </c>
      <c r="N1699" s="119" t="str">
        <f>IFERROR(VLOOKUP(D1699,Liste!A:E,4,0),"")</f>
        <v/>
      </c>
    </row>
    <row r="1700" spans="4:14" x14ac:dyDescent="0.2">
      <c r="D1700" s="121"/>
      <c r="J1700" s="119" t="str">
        <f>IFERROR(VLOOKUP(D1700,Liste!A:B,2,0),"")</f>
        <v/>
      </c>
      <c r="L1700" s="119" t="str">
        <f>IFERROR(VLOOKUP(D1700,Liste!A:C,3,0),"")</f>
        <v/>
      </c>
      <c r="N1700" s="119" t="str">
        <f>IFERROR(VLOOKUP(D1700,Liste!A:E,4,0),"")</f>
        <v/>
      </c>
    </row>
    <row r="1701" spans="4:14" x14ac:dyDescent="0.2">
      <c r="D1701" s="121"/>
      <c r="J1701" s="119" t="str">
        <f>IFERROR(VLOOKUP(D1701,Liste!A:B,2,0),"")</f>
        <v/>
      </c>
      <c r="L1701" s="119" t="str">
        <f>IFERROR(VLOOKUP(D1701,Liste!A:C,3,0),"")</f>
        <v/>
      </c>
      <c r="N1701" s="119" t="str">
        <f>IFERROR(VLOOKUP(D1701,Liste!A:E,4,0),"")</f>
        <v/>
      </c>
    </row>
    <row r="1702" spans="4:14" x14ac:dyDescent="0.2">
      <c r="D1702" s="121"/>
      <c r="J1702" s="119" t="str">
        <f>IFERROR(VLOOKUP(D1702,Liste!A:B,2,0),"")</f>
        <v/>
      </c>
      <c r="L1702" s="119" t="str">
        <f>IFERROR(VLOOKUP(D1702,Liste!A:C,3,0),"")</f>
        <v/>
      </c>
      <c r="N1702" s="119" t="str">
        <f>IFERROR(VLOOKUP(D1702,Liste!A:E,4,0),"")</f>
        <v/>
      </c>
    </row>
    <row r="1703" spans="4:14" x14ac:dyDescent="0.2">
      <c r="D1703" s="121"/>
      <c r="J1703" s="119" t="str">
        <f>IFERROR(VLOOKUP(D1703,Liste!A:B,2,0),"")</f>
        <v/>
      </c>
      <c r="L1703" s="119" t="str">
        <f>IFERROR(VLOOKUP(D1703,Liste!A:C,3,0),"")</f>
        <v/>
      </c>
      <c r="N1703" s="119" t="str">
        <f>IFERROR(VLOOKUP(D1703,Liste!A:E,4,0),"")</f>
        <v/>
      </c>
    </row>
    <row r="1704" spans="4:14" x14ac:dyDescent="0.2">
      <c r="D1704" s="121"/>
      <c r="J1704" s="119" t="str">
        <f>IFERROR(VLOOKUP(D1704,Liste!A:B,2,0),"")</f>
        <v/>
      </c>
      <c r="L1704" s="119" t="str">
        <f>IFERROR(VLOOKUP(D1704,Liste!A:C,3,0),"")</f>
        <v/>
      </c>
      <c r="N1704" s="119" t="str">
        <f>IFERROR(VLOOKUP(D1704,Liste!A:E,4,0),"")</f>
        <v/>
      </c>
    </row>
    <row r="1705" spans="4:14" x14ac:dyDescent="0.2">
      <c r="D1705" s="121"/>
      <c r="J1705" s="119" t="str">
        <f>IFERROR(VLOOKUP(D1705,Liste!A:B,2,0),"")</f>
        <v/>
      </c>
      <c r="L1705" s="119" t="str">
        <f>IFERROR(VLOOKUP(D1705,Liste!A:C,3,0),"")</f>
        <v/>
      </c>
      <c r="N1705" s="119" t="str">
        <f>IFERROR(VLOOKUP(D1705,Liste!A:E,4,0),"")</f>
        <v/>
      </c>
    </row>
    <row r="1706" spans="4:14" x14ac:dyDescent="0.2">
      <c r="D1706" s="121"/>
      <c r="J1706" s="119" t="str">
        <f>IFERROR(VLOOKUP(D1706,Liste!A:B,2,0),"")</f>
        <v/>
      </c>
      <c r="L1706" s="119" t="str">
        <f>IFERROR(VLOOKUP(D1706,Liste!A:C,3,0),"")</f>
        <v/>
      </c>
      <c r="N1706" s="119" t="str">
        <f>IFERROR(VLOOKUP(D1706,Liste!A:E,4,0),"")</f>
        <v/>
      </c>
    </row>
    <row r="1707" spans="4:14" x14ac:dyDescent="0.2">
      <c r="D1707" s="121"/>
      <c r="J1707" s="119" t="str">
        <f>IFERROR(VLOOKUP(D1707,Liste!A:B,2,0),"")</f>
        <v/>
      </c>
      <c r="L1707" s="119" t="str">
        <f>IFERROR(VLOOKUP(D1707,Liste!A:C,3,0),"")</f>
        <v/>
      </c>
      <c r="N1707" s="119" t="str">
        <f>IFERROR(VLOOKUP(D1707,Liste!A:E,4,0),"")</f>
        <v/>
      </c>
    </row>
    <row r="1708" spans="4:14" x14ac:dyDescent="0.2">
      <c r="D1708" s="121"/>
      <c r="J1708" s="119" t="str">
        <f>IFERROR(VLOOKUP(D1708,Liste!A:B,2,0),"")</f>
        <v/>
      </c>
      <c r="L1708" s="119" t="str">
        <f>IFERROR(VLOOKUP(D1708,Liste!A:C,3,0),"")</f>
        <v/>
      </c>
      <c r="N1708" s="119" t="str">
        <f>IFERROR(VLOOKUP(D1708,Liste!A:E,4,0),"")</f>
        <v/>
      </c>
    </row>
    <row r="1709" spans="4:14" x14ac:dyDescent="0.2">
      <c r="D1709" s="121"/>
      <c r="J1709" s="119" t="str">
        <f>IFERROR(VLOOKUP(D1709,Liste!A:B,2,0),"")</f>
        <v/>
      </c>
      <c r="L1709" s="119" t="str">
        <f>IFERROR(VLOOKUP(D1709,Liste!A:C,3,0),"")</f>
        <v/>
      </c>
      <c r="N1709" s="119" t="str">
        <f>IFERROR(VLOOKUP(D1709,Liste!A:E,4,0),"")</f>
        <v/>
      </c>
    </row>
    <row r="1710" spans="4:14" x14ac:dyDescent="0.2">
      <c r="D1710" s="121"/>
      <c r="J1710" s="119" t="str">
        <f>IFERROR(VLOOKUP(D1710,Liste!A:B,2,0),"")</f>
        <v/>
      </c>
      <c r="L1710" s="119" t="str">
        <f>IFERROR(VLOOKUP(D1710,Liste!A:C,3,0),"")</f>
        <v/>
      </c>
      <c r="N1710" s="119" t="str">
        <f>IFERROR(VLOOKUP(D1710,Liste!A:E,4,0),"")</f>
        <v/>
      </c>
    </row>
    <row r="1711" spans="4:14" x14ac:dyDescent="0.2">
      <c r="D1711" s="121"/>
      <c r="J1711" s="119" t="str">
        <f>IFERROR(VLOOKUP(D1711,Liste!A:B,2,0),"")</f>
        <v/>
      </c>
      <c r="L1711" s="119" t="str">
        <f>IFERROR(VLOOKUP(D1711,Liste!A:C,3,0),"")</f>
        <v/>
      </c>
      <c r="N1711" s="119" t="str">
        <f>IFERROR(VLOOKUP(D1711,Liste!A:E,4,0),"")</f>
        <v/>
      </c>
    </row>
    <row r="1712" spans="4:14" x14ac:dyDescent="0.2">
      <c r="D1712" s="121"/>
      <c r="J1712" s="119" t="str">
        <f>IFERROR(VLOOKUP(D1712,Liste!A:B,2,0),"")</f>
        <v/>
      </c>
      <c r="L1712" s="119" t="str">
        <f>IFERROR(VLOOKUP(D1712,Liste!A:C,3,0),"")</f>
        <v/>
      </c>
      <c r="N1712" s="119" t="str">
        <f>IFERROR(VLOOKUP(D1712,Liste!A:E,4,0),"")</f>
        <v/>
      </c>
    </row>
    <row r="1713" spans="4:14" x14ac:dyDescent="0.2">
      <c r="D1713" s="121"/>
      <c r="J1713" s="119" t="str">
        <f>IFERROR(VLOOKUP(D1713,Liste!A:B,2,0),"")</f>
        <v/>
      </c>
      <c r="L1713" s="119" t="str">
        <f>IFERROR(VLOOKUP(D1713,Liste!A:C,3,0),"")</f>
        <v/>
      </c>
      <c r="N1713" s="119" t="str">
        <f>IFERROR(VLOOKUP(D1713,Liste!A:E,4,0),"")</f>
        <v/>
      </c>
    </row>
    <row r="1714" spans="4:14" x14ac:dyDescent="0.2">
      <c r="D1714" s="121"/>
      <c r="J1714" s="119" t="str">
        <f>IFERROR(VLOOKUP(D1714,Liste!A:B,2,0),"")</f>
        <v/>
      </c>
      <c r="L1714" s="119" t="str">
        <f>IFERROR(VLOOKUP(D1714,Liste!A:C,3,0),"")</f>
        <v/>
      </c>
      <c r="N1714" s="119" t="str">
        <f>IFERROR(VLOOKUP(D1714,Liste!A:E,4,0),"")</f>
        <v/>
      </c>
    </row>
    <row r="1715" spans="4:14" x14ac:dyDescent="0.2">
      <c r="D1715" s="121"/>
      <c r="J1715" s="119" t="str">
        <f>IFERROR(VLOOKUP(D1715,Liste!A:B,2,0),"")</f>
        <v/>
      </c>
      <c r="L1715" s="119" t="str">
        <f>IFERROR(VLOOKUP(D1715,Liste!A:C,3,0),"")</f>
        <v/>
      </c>
      <c r="N1715" s="119" t="str">
        <f>IFERROR(VLOOKUP(D1715,Liste!A:E,4,0),"")</f>
        <v/>
      </c>
    </row>
    <row r="1716" spans="4:14" x14ac:dyDescent="0.2">
      <c r="D1716" s="121"/>
      <c r="J1716" s="119" t="str">
        <f>IFERROR(VLOOKUP(D1716,Liste!A:B,2,0),"")</f>
        <v/>
      </c>
      <c r="L1716" s="119" t="str">
        <f>IFERROR(VLOOKUP(D1716,Liste!A:C,3,0),"")</f>
        <v/>
      </c>
      <c r="N1716" s="119" t="str">
        <f>IFERROR(VLOOKUP(D1716,Liste!A:E,4,0),"")</f>
        <v/>
      </c>
    </row>
    <row r="1717" spans="4:14" x14ac:dyDescent="0.2">
      <c r="D1717" s="121"/>
      <c r="J1717" s="119" t="str">
        <f>IFERROR(VLOOKUP(D1717,Liste!A:B,2,0),"")</f>
        <v/>
      </c>
      <c r="L1717" s="119" t="str">
        <f>IFERROR(VLOOKUP(D1717,Liste!A:C,3,0),"")</f>
        <v/>
      </c>
      <c r="N1717" s="119" t="str">
        <f>IFERROR(VLOOKUP(D1717,Liste!A:E,4,0),"")</f>
        <v/>
      </c>
    </row>
    <row r="1718" spans="4:14" x14ac:dyDescent="0.2">
      <c r="D1718" s="121"/>
      <c r="J1718" s="119" t="str">
        <f>IFERROR(VLOOKUP(D1718,Liste!A:B,2,0),"")</f>
        <v/>
      </c>
      <c r="L1718" s="119" t="str">
        <f>IFERROR(VLOOKUP(D1718,Liste!A:C,3,0),"")</f>
        <v/>
      </c>
      <c r="N1718" s="119" t="str">
        <f>IFERROR(VLOOKUP(D1718,Liste!A:E,4,0),"")</f>
        <v/>
      </c>
    </row>
    <row r="1719" spans="4:14" x14ac:dyDescent="0.2">
      <c r="D1719" s="121"/>
      <c r="J1719" s="119" t="str">
        <f>IFERROR(VLOOKUP(D1719,Liste!A:B,2,0),"")</f>
        <v/>
      </c>
      <c r="L1719" s="119" t="str">
        <f>IFERROR(VLOOKUP(D1719,Liste!A:C,3,0),"")</f>
        <v/>
      </c>
      <c r="N1719" s="119" t="str">
        <f>IFERROR(VLOOKUP(D1719,Liste!A:E,4,0),"")</f>
        <v/>
      </c>
    </row>
    <row r="1720" spans="4:14" x14ac:dyDescent="0.2">
      <c r="D1720" s="121"/>
      <c r="J1720" s="119" t="str">
        <f>IFERROR(VLOOKUP(D1720,Liste!A:B,2,0),"")</f>
        <v/>
      </c>
      <c r="L1720" s="119" t="str">
        <f>IFERROR(VLOOKUP(D1720,Liste!A:C,3,0),"")</f>
        <v/>
      </c>
      <c r="N1720" s="119" t="str">
        <f>IFERROR(VLOOKUP(D1720,Liste!A:E,4,0),"")</f>
        <v/>
      </c>
    </row>
    <row r="1721" spans="4:14" x14ac:dyDescent="0.2">
      <c r="D1721" s="121"/>
      <c r="J1721" s="119" t="str">
        <f>IFERROR(VLOOKUP(D1721,Liste!A:B,2,0),"")</f>
        <v/>
      </c>
      <c r="L1721" s="119" t="str">
        <f>IFERROR(VLOOKUP(D1721,Liste!A:C,3,0),"")</f>
        <v/>
      </c>
      <c r="N1721" s="119" t="str">
        <f>IFERROR(VLOOKUP(D1721,Liste!A:E,4,0),"")</f>
        <v/>
      </c>
    </row>
    <row r="1722" spans="4:14" x14ac:dyDescent="0.2">
      <c r="D1722" s="121"/>
      <c r="J1722" s="119" t="str">
        <f>IFERROR(VLOOKUP(D1722,Liste!A:B,2,0),"")</f>
        <v/>
      </c>
      <c r="L1722" s="119" t="str">
        <f>IFERROR(VLOOKUP(D1722,Liste!A:C,3,0),"")</f>
        <v/>
      </c>
      <c r="N1722" s="119" t="str">
        <f>IFERROR(VLOOKUP(D1722,Liste!A:E,4,0),"")</f>
        <v/>
      </c>
    </row>
    <row r="1723" spans="4:14" x14ac:dyDescent="0.2">
      <c r="D1723" s="121"/>
      <c r="J1723" s="119" t="str">
        <f>IFERROR(VLOOKUP(D1723,Liste!A:B,2,0),"")</f>
        <v/>
      </c>
      <c r="L1723" s="119" t="str">
        <f>IFERROR(VLOOKUP(D1723,Liste!A:C,3,0),"")</f>
        <v/>
      </c>
      <c r="N1723" s="119" t="str">
        <f>IFERROR(VLOOKUP(D1723,Liste!A:E,4,0),"")</f>
        <v/>
      </c>
    </row>
    <row r="1724" spans="4:14" x14ac:dyDescent="0.2">
      <c r="D1724" s="121"/>
      <c r="J1724" s="119" t="str">
        <f>IFERROR(VLOOKUP(D1724,Liste!A:B,2,0),"")</f>
        <v/>
      </c>
      <c r="L1724" s="119" t="str">
        <f>IFERROR(VLOOKUP(D1724,Liste!A:C,3,0),"")</f>
        <v/>
      </c>
      <c r="N1724" s="119" t="str">
        <f>IFERROR(VLOOKUP(D1724,Liste!A:E,4,0),"")</f>
        <v/>
      </c>
    </row>
    <row r="1725" spans="4:14" x14ac:dyDescent="0.2">
      <c r="D1725" s="121"/>
      <c r="J1725" s="119" t="str">
        <f>IFERROR(VLOOKUP(D1725,Liste!A:B,2,0),"")</f>
        <v/>
      </c>
      <c r="L1725" s="119" t="str">
        <f>IFERROR(VLOOKUP(D1725,Liste!A:C,3,0),"")</f>
        <v/>
      </c>
      <c r="N1725" s="119" t="str">
        <f>IFERROR(VLOOKUP(D1725,Liste!A:E,4,0),"")</f>
        <v/>
      </c>
    </row>
    <row r="1726" spans="4:14" x14ac:dyDescent="0.2">
      <c r="D1726" s="121"/>
      <c r="J1726" s="119" t="str">
        <f>IFERROR(VLOOKUP(D1726,Liste!A:B,2,0),"")</f>
        <v/>
      </c>
      <c r="L1726" s="119" t="str">
        <f>IFERROR(VLOOKUP(D1726,Liste!A:C,3,0),"")</f>
        <v/>
      </c>
      <c r="N1726" s="119" t="str">
        <f>IFERROR(VLOOKUP(D1726,Liste!A:E,4,0),"")</f>
        <v/>
      </c>
    </row>
    <row r="1727" spans="4:14" x14ac:dyDescent="0.2">
      <c r="D1727" s="121"/>
      <c r="J1727" s="119" t="str">
        <f>IFERROR(VLOOKUP(D1727,Liste!A:B,2,0),"")</f>
        <v/>
      </c>
      <c r="L1727" s="119" t="str">
        <f>IFERROR(VLOOKUP(D1727,Liste!A:C,3,0),"")</f>
        <v/>
      </c>
      <c r="N1727" s="119" t="str">
        <f>IFERROR(VLOOKUP(D1727,Liste!A:E,4,0),"")</f>
        <v/>
      </c>
    </row>
    <row r="1728" spans="4:14" x14ac:dyDescent="0.2">
      <c r="D1728" s="121"/>
      <c r="J1728" s="119" t="str">
        <f>IFERROR(VLOOKUP(D1728,Liste!A:B,2,0),"")</f>
        <v/>
      </c>
      <c r="L1728" s="119" t="str">
        <f>IFERROR(VLOOKUP(D1728,Liste!A:C,3,0),"")</f>
        <v/>
      </c>
      <c r="N1728" s="119" t="str">
        <f>IFERROR(VLOOKUP(D1728,Liste!A:E,4,0),"")</f>
        <v/>
      </c>
    </row>
    <row r="1729" spans="4:14" x14ac:dyDescent="0.2">
      <c r="D1729" s="121"/>
      <c r="J1729" s="119" t="str">
        <f>IFERROR(VLOOKUP(D1729,Liste!A:B,2,0),"")</f>
        <v/>
      </c>
      <c r="L1729" s="119" t="str">
        <f>IFERROR(VLOOKUP(D1729,Liste!A:C,3,0),"")</f>
        <v/>
      </c>
      <c r="N1729" s="119" t="str">
        <f>IFERROR(VLOOKUP(D1729,Liste!A:E,4,0),"")</f>
        <v/>
      </c>
    </row>
    <row r="1730" spans="4:14" x14ac:dyDescent="0.2">
      <c r="D1730" s="121"/>
      <c r="J1730" s="119" t="str">
        <f>IFERROR(VLOOKUP(D1730,Liste!A:B,2,0),"")</f>
        <v/>
      </c>
      <c r="L1730" s="119" t="str">
        <f>IFERROR(VLOOKUP(D1730,Liste!A:C,3,0),"")</f>
        <v/>
      </c>
      <c r="N1730" s="119" t="str">
        <f>IFERROR(VLOOKUP(D1730,Liste!A:E,4,0),"")</f>
        <v/>
      </c>
    </row>
    <row r="1731" spans="4:14" x14ac:dyDescent="0.2">
      <c r="D1731" s="121"/>
      <c r="J1731" s="119" t="str">
        <f>IFERROR(VLOOKUP(D1731,Liste!A:B,2,0),"")</f>
        <v/>
      </c>
      <c r="L1731" s="119" t="str">
        <f>IFERROR(VLOOKUP(D1731,Liste!A:C,3,0),"")</f>
        <v/>
      </c>
      <c r="N1731" s="119" t="str">
        <f>IFERROR(VLOOKUP(D1731,Liste!A:E,4,0),"")</f>
        <v/>
      </c>
    </row>
    <row r="1732" spans="4:14" x14ac:dyDescent="0.2">
      <c r="D1732" s="121"/>
      <c r="J1732" s="119" t="str">
        <f>IFERROR(VLOOKUP(D1732,Liste!A:B,2,0),"")</f>
        <v/>
      </c>
      <c r="L1732" s="119" t="str">
        <f>IFERROR(VLOOKUP(D1732,Liste!A:C,3,0),"")</f>
        <v/>
      </c>
      <c r="N1732" s="119" t="str">
        <f>IFERROR(VLOOKUP(D1732,Liste!A:E,4,0),"")</f>
        <v/>
      </c>
    </row>
    <row r="1733" spans="4:14" x14ac:dyDescent="0.2">
      <c r="D1733" s="121"/>
      <c r="J1733" s="119" t="str">
        <f>IFERROR(VLOOKUP(D1733,Liste!A:B,2,0),"")</f>
        <v/>
      </c>
      <c r="L1733" s="119" t="str">
        <f>IFERROR(VLOOKUP(D1733,Liste!A:C,3,0),"")</f>
        <v/>
      </c>
      <c r="N1733" s="119" t="str">
        <f>IFERROR(VLOOKUP(D1733,Liste!A:E,4,0),"")</f>
        <v/>
      </c>
    </row>
    <row r="1734" spans="4:14" x14ac:dyDescent="0.2">
      <c r="D1734" s="121"/>
      <c r="J1734" s="119" t="str">
        <f>IFERROR(VLOOKUP(D1734,Liste!A:B,2,0),"")</f>
        <v/>
      </c>
      <c r="L1734" s="119" t="str">
        <f>IFERROR(VLOOKUP(D1734,Liste!A:C,3,0),"")</f>
        <v/>
      </c>
      <c r="N1734" s="119" t="str">
        <f>IFERROR(VLOOKUP(D1734,Liste!A:E,4,0),"")</f>
        <v/>
      </c>
    </row>
    <row r="1735" spans="4:14" x14ac:dyDescent="0.2">
      <c r="D1735" s="121"/>
      <c r="J1735" s="119" t="str">
        <f>IFERROR(VLOOKUP(D1735,Liste!A:B,2,0),"")</f>
        <v/>
      </c>
      <c r="L1735" s="119" t="str">
        <f>IFERROR(VLOOKUP(D1735,Liste!A:C,3,0),"")</f>
        <v/>
      </c>
      <c r="N1735" s="119" t="str">
        <f>IFERROR(VLOOKUP(D1735,Liste!A:E,4,0),"")</f>
        <v/>
      </c>
    </row>
    <row r="1736" spans="4:14" x14ac:dyDescent="0.2">
      <c r="D1736" s="121"/>
      <c r="J1736" s="119" t="str">
        <f>IFERROR(VLOOKUP(D1736,Liste!A:B,2,0),"")</f>
        <v/>
      </c>
      <c r="L1736" s="119" t="str">
        <f>IFERROR(VLOOKUP(D1736,Liste!A:C,3,0),"")</f>
        <v/>
      </c>
      <c r="N1736" s="119" t="str">
        <f>IFERROR(VLOOKUP(D1736,Liste!A:E,4,0),"")</f>
        <v/>
      </c>
    </row>
    <row r="1737" spans="4:14" x14ac:dyDescent="0.2">
      <c r="D1737" s="121"/>
      <c r="J1737" s="119" t="str">
        <f>IFERROR(VLOOKUP(D1737,Liste!A:B,2,0),"")</f>
        <v/>
      </c>
      <c r="L1737" s="119" t="str">
        <f>IFERROR(VLOOKUP(D1737,Liste!A:C,3,0),"")</f>
        <v/>
      </c>
      <c r="N1737" s="119" t="str">
        <f>IFERROR(VLOOKUP(D1737,Liste!A:E,4,0),"")</f>
        <v/>
      </c>
    </row>
    <row r="1738" spans="4:14" x14ac:dyDescent="0.2">
      <c r="D1738" s="121"/>
      <c r="J1738" s="119" t="str">
        <f>IFERROR(VLOOKUP(D1738,Liste!A:B,2,0),"")</f>
        <v/>
      </c>
      <c r="L1738" s="119" t="str">
        <f>IFERROR(VLOOKUP(D1738,Liste!A:C,3,0),"")</f>
        <v/>
      </c>
      <c r="N1738" s="119" t="str">
        <f>IFERROR(VLOOKUP(D1738,Liste!A:E,4,0),"")</f>
        <v/>
      </c>
    </row>
    <row r="1739" spans="4:14" x14ac:dyDescent="0.2">
      <c r="D1739" s="121"/>
      <c r="J1739" s="119" t="str">
        <f>IFERROR(VLOOKUP(D1739,Liste!A:B,2,0),"")</f>
        <v/>
      </c>
      <c r="L1739" s="119" t="str">
        <f>IFERROR(VLOOKUP(D1739,Liste!A:C,3,0),"")</f>
        <v/>
      </c>
      <c r="N1739" s="119" t="str">
        <f>IFERROR(VLOOKUP(D1739,Liste!A:E,4,0),"")</f>
        <v/>
      </c>
    </row>
    <row r="1740" spans="4:14" x14ac:dyDescent="0.2">
      <c r="D1740" s="121"/>
      <c r="J1740" s="119" t="str">
        <f>IFERROR(VLOOKUP(D1740,Liste!A:B,2,0),"")</f>
        <v/>
      </c>
      <c r="L1740" s="119" t="str">
        <f>IFERROR(VLOOKUP(D1740,Liste!A:C,3,0),"")</f>
        <v/>
      </c>
      <c r="N1740" s="119" t="str">
        <f>IFERROR(VLOOKUP(D1740,Liste!A:E,4,0),"")</f>
        <v/>
      </c>
    </row>
    <row r="1741" spans="4:14" x14ac:dyDescent="0.2">
      <c r="D1741" s="121"/>
      <c r="J1741" s="119" t="str">
        <f>IFERROR(VLOOKUP(D1741,Liste!A:B,2,0),"")</f>
        <v/>
      </c>
      <c r="L1741" s="119" t="str">
        <f>IFERROR(VLOOKUP(D1741,Liste!A:C,3,0),"")</f>
        <v/>
      </c>
      <c r="N1741" s="119" t="str">
        <f>IFERROR(VLOOKUP(D1741,Liste!A:E,4,0),"")</f>
        <v/>
      </c>
    </row>
    <row r="1742" spans="4:14" x14ac:dyDescent="0.2">
      <c r="D1742" s="121"/>
      <c r="J1742" s="119" t="str">
        <f>IFERROR(VLOOKUP(D1742,Liste!A:B,2,0),"")</f>
        <v/>
      </c>
      <c r="L1742" s="119" t="str">
        <f>IFERROR(VLOOKUP(D1742,Liste!A:C,3,0),"")</f>
        <v/>
      </c>
      <c r="N1742" s="119" t="str">
        <f>IFERROR(VLOOKUP(D1742,Liste!A:E,4,0),"")</f>
        <v/>
      </c>
    </row>
    <row r="1743" spans="4:14" x14ac:dyDescent="0.2">
      <c r="D1743" s="121"/>
      <c r="J1743" s="119" t="str">
        <f>IFERROR(VLOOKUP(D1743,Liste!A:B,2,0),"")</f>
        <v/>
      </c>
      <c r="L1743" s="119" t="str">
        <f>IFERROR(VLOOKUP(D1743,Liste!A:C,3,0),"")</f>
        <v/>
      </c>
      <c r="N1743" s="119" t="str">
        <f>IFERROR(VLOOKUP(D1743,Liste!A:E,4,0),"")</f>
        <v/>
      </c>
    </row>
    <row r="1744" spans="4:14" x14ac:dyDescent="0.2">
      <c r="D1744" s="121"/>
      <c r="J1744" s="119" t="str">
        <f>IFERROR(VLOOKUP(D1744,Liste!A:B,2,0),"")</f>
        <v/>
      </c>
      <c r="L1744" s="119" t="str">
        <f>IFERROR(VLOOKUP(D1744,Liste!A:C,3,0),"")</f>
        <v/>
      </c>
      <c r="N1744" s="119" t="str">
        <f>IFERROR(VLOOKUP(D1744,Liste!A:E,4,0),"")</f>
        <v/>
      </c>
    </row>
    <row r="1745" spans="4:14" x14ac:dyDescent="0.2">
      <c r="D1745" s="121"/>
      <c r="J1745" s="119" t="str">
        <f>IFERROR(VLOOKUP(D1745,Liste!A:B,2,0),"")</f>
        <v/>
      </c>
      <c r="L1745" s="119" t="str">
        <f>IFERROR(VLOOKUP(D1745,Liste!A:C,3,0),"")</f>
        <v/>
      </c>
      <c r="N1745" s="119" t="str">
        <f>IFERROR(VLOOKUP(D1745,Liste!A:E,4,0),"")</f>
        <v/>
      </c>
    </row>
    <row r="1746" spans="4:14" x14ac:dyDescent="0.2">
      <c r="D1746" s="121"/>
      <c r="J1746" s="119" t="str">
        <f>IFERROR(VLOOKUP(D1746,Liste!A:B,2,0),"")</f>
        <v/>
      </c>
      <c r="L1746" s="119" t="str">
        <f>IFERROR(VLOOKUP(D1746,Liste!A:C,3,0),"")</f>
        <v/>
      </c>
      <c r="N1746" s="119" t="str">
        <f>IFERROR(VLOOKUP(D1746,Liste!A:E,4,0),"")</f>
        <v/>
      </c>
    </row>
    <row r="1747" spans="4:14" x14ac:dyDescent="0.2">
      <c r="D1747" s="121"/>
      <c r="J1747" s="119" t="str">
        <f>IFERROR(VLOOKUP(D1747,Liste!A:B,2,0),"")</f>
        <v/>
      </c>
      <c r="L1747" s="119" t="str">
        <f>IFERROR(VLOOKUP(D1747,Liste!A:C,3,0),"")</f>
        <v/>
      </c>
      <c r="N1747" s="119" t="str">
        <f>IFERROR(VLOOKUP(D1747,Liste!A:E,4,0),"")</f>
        <v/>
      </c>
    </row>
    <row r="1748" spans="4:14" x14ac:dyDescent="0.2">
      <c r="D1748" s="121"/>
      <c r="J1748" s="119" t="str">
        <f>IFERROR(VLOOKUP(D1748,Liste!A:B,2,0),"")</f>
        <v/>
      </c>
      <c r="L1748" s="119" t="str">
        <f>IFERROR(VLOOKUP(D1748,Liste!A:C,3,0),"")</f>
        <v/>
      </c>
      <c r="N1748" s="119" t="str">
        <f>IFERROR(VLOOKUP(D1748,Liste!A:E,4,0),"")</f>
        <v/>
      </c>
    </row>
    <row r="1749" spans="4:14" x14ac:dyDescent="0.2">
      <c r="D1749" s="121"/>
      <c r="J1749" s="119" t="str">
        <f>IFERROR(VLOOKUP(D1749,Liste!A:B,2,0),"")</f>
        <v/>
      </c>
      <c r="L1749" s="119" t="str">
        <f>IFERROR(VLOOKUP(D1749,Liste!A:C,3,0),"")</f>
        <v/>
      </c>
      <c r="N1749" s="119" t="str">
        <f>IFERROR(VLOOKUP(D1749,Liste!A:E,4,0),"")</f>
        <v/>
      </c>
    </row>
    <row r="1750" spans="4:14" x14ac:dyDescent="0.2">
      <c r="D1750" s="121"/>
      <c r="J1750" s="119" t="str">
        <f>IFERROR(VLOOKUP(D1750,Liste!A:B,2,0),"")</f>
        <v/>
      </c>
      <c r="L1750" s="119" t="str">
        <f>IFERROR(VLOOKUP(D1750,Liste!A:C,3,0),"")</f>
        <v/>
      </c>
      <c r="N1750" s="119" t="str">
        <f>IFERROR(VLOOKUP(D1750,Liste!A:E,4,0),"")</f>
        <v/>
      </c>
    </row>
    <row r="1751" spans="4:14" x14ac:dyDescent="0.2">
      <c r="D1751" s="121"/>
      <c r="J1751" s="119" t="str">
        <f>IFERROR(VLOOKUP(D1751,Liste!A:B,2,0),"")</f>
        <v/>
      </c>
      <c r="L1751" s="119" t="str">
        <f>IFERROR(VLOOKUP(D1751,Liste!A:C,3,0),"")</f>
        <v/>
      </c>
      <c r="N1751" s="119" t="str">
        <f>IFERROR(VLOOKUP(D1751,Liste!A:E,4,0),"")</f>
        <v/>
      </c>
    </row>
    <row r="1752" spans="4:14" x14ac:dyDescent="0.2">
      <c r="D1752" s="121"/>
      <c r="J1752" s="119" t="str">
        <f>IFERROR(VLOOKUP(D1752,Liste!A:B,2,0),"")</f>
        <v/>
      </c>
      <c r="L1752" s="119" t="str">
        <f>IFERROR(VLOOKUP(D1752,Liste!A:C,3,0),"")</f>
        <v/>
      </c>
      <c r="N1752" s="119" t="str">
        <f>IFERROR(VLOOKUP(D1752,Liste!A:E,4,0),"")</f>
        <v/>
      </c>
    </row>
    <row r="1753" spans="4:14" x14ac:dyDescent="0.2">
      <c r="D1753" s="121"/>
      <c r="J1753" s="119" t="str">
        <f>IFERROR(VLOOKUP(D1753,Liste!A:B,2,0),"")</f>
        <v/>
      </c>
      <c r="L1753" s="119" t="str">
        <f>IFERROR(VLOOKUP(D1753,Liste!A:C,3,0),"")</f>
        <v/>
      </c>
      <c r="N1753" s="119" t="str">
        <f>IFERROR(VLOOKUP(D1753,Liste!A:E,4,0),"")</f>
        <v/>
      </c>
    </row>
    <row r="1754" spans="4:14" x14ac:dyDescent="0.2">
      <c r="D1754" s="121"/>
      <c r="J1754" s="119" t="str">
        <f>IFERROR(VLOOKUP(D1754,Liste!A:B,2,0),"")</f>
        <v/>
      </c>
      <c r="L1754" s="119" t="str">
        <f>IFERROR(VLOOKUP(D1754,Liste!A:C,3,0),"")</f>
        <v/>
      </c>
      <c r="N1754" s="119" t="str">
        <f>IFERROR(VLOOKUP(D1754,Liste!A:E,4,0),"")</f>
        <v/>
      </c>
    </row>
    <row r="1755" spans="4:14" x14ac:dyDescent="0.2">
      <c r="D1755" s="121"/>
      <c r="J1755" s="119" t="str">
        <f>IFERROR(VLOOKUP(D1755,Liste!A:B,2,0),"")</f>
        <v/>
      </c>
      <c r="L1755" s="119" t="str">
        <f>IFERROR(VLOOKUP(D1755,Liste!A:C,3,0),"")</f>
        <v/>
      </c>
      <c r="N1755" s="119" t="str">
        <f>IFERROR(VLOOKUP(D1755,Liste!A:E,4,0),"")</f>
        <v/>
      </c>
    </row>
    <row r="1756" spans="4:14" x14ac:dyDescent="0.2">
      <c r="D1756" s="121"/>
      <c r="J1756" s="119" t="str">
        <f>IFERROR(VLOOKUP(D1756,Liste!A:B,2,0),"")</f>
        <v/>
      </c>
      <c r="L1756" s="119" t="str">
        <f>IFERROR(VLOOKUP(D1756,Liste!A:C,3,0),"")</f>
        <v/>
      </c>
      <c r="N1756" s="119" t="str">
        <f>IFERROR(VLOOKUP(D1756,Liste!A:E,4,0),"")</f>
        <v/>
      </c>
    </row>
    <row r="1757" spans="4:14" x14ac:dyDescent="0.2">
      <c r="D1757" s="121"/>
      <c r="J1757" s="119" t="str">
        <f>IFERROR(VLOOKUP(D1757,Liste!A:B,2,0),"")</f>
        <v/>
      </c>
      <c r="L1757" s="119" t="str">
        <f>IFERROR(VLOOKUP(D1757,Liste!A:C,3,0),"")</f>
        <v/>
      </c>
      <c r="N1757" s="119" t="str">
        <f>IFERROR(VLOOKUP(D1757,Liste!A:E,4,0),"")</f>
        <v/>
      </c>
    </row>
    <row r="1758" spans="4:14" x14ac:dyDescent="0.2">
      <c r="D1758" s="121"/>
      <c r="J1758" s="119" t="str">
        <f>IFERROR(VLOOKUP(D1758,Liste!A:B,2,0),"")</f>
        <v/>
      </c>
      <c r="L1758" s="119" t="str">
        <f>IFERROR(VLOOKUP(D1758,Liste!A:C,3,0),"")</f>
        <v/>
      </c>
      <c r="N1758" s="119" t="str">
        <f>IFERROR(VLOOKUP(D1758,Liste!A:E,4,0),"")</f>
        <v/>
      </c>
    </row>
    <row r="1759" spans="4:14" x14ac:dyDescent="0.2">
      <c r="D1759" s="121"/>
      <c r="J1759" s="119" t="str">
        <f>IFERROR(VLOOKUP(D1759,Liste!A:B,2,0),"")</f>
        <v/>
      </c>
      <c r="L1759" s="119" t="str">
        <f>IFERROR(VLOOKUP(D1759,Liste!A:C,3,0),"")</f>
        <v/>
      </c>
      <c r="N1759" s="119" t="str">
        <f>IFERROR(VLOOKUP(D1759,Liste!A:E,4,0),"")</f>
        <v/>
      </c>
    </row>
    <row r="1760" spans="4:14" x14ac:dyDescent="0.2">
      <c r="D1760" s="121"/>
      <c r="J1760" s="119" t="str">
        <f>IFERROR(VLOOKUP(D1760,Liste!A:B,2,0),"")</f>
        <v/>
      </c>
      <c r="L1760" s="119" t="str">
        <f>IFERROR(VLOOKUP(D1760,Liste!A:C,3,0),"")</f>
        <v/>
      </c>
      <c r="N1760" s="119" t="str">
        <f>IFERROR(VLOOKUP(D1760,Liste!A:E,4,0),"")</f>
        <v/>
      </c>
    </row>
    <row r="1761" spans="4:14" x14ac:dyDescent="0.2">
      <c r="D1761" s="121"/>
      <c r="J1761" s="119" t="str">
        <f>IFERROR(VLOOKUP(D1761,Liste!A:B,2,0),"")</f>
        <v/>
      </c>
      <c r="L1761" s="119" t="str">
        <f>IFERROR(VLOOKUP(D1761,Liste!A:C,3,0),"")</f>
        <v/>
      </c>
      <c r="N1761" s="119" t="str">
        <f>IFERROR(VLOOKUP(D1761,Liste!A:E,4,0),"")</f>
        <v/>
      </c>
    </row>
    <row r="1762" spans="4:14" x14ac:dyDescent="0.2">
      <c r="D1762" s="121"/>
      <c r="J1762" s="119" t="str">
        <f>IFERROR(VLOOKUP(D1762,Liste!A:B,2,0),"")</f>
        <v/>
      </c>
      <c r="L1762" s="119" t="str">
        <f>IFERROR(VLOOKUP(D1762,Liste!A:C,3,0),"")</f>
        <v/>
      </c>
      <c r="N1762" s="119" t="str">
        <f>IFERROR(VLOOKUP(D1762,Liste!A:E,4,0),"")</f>
        <v/>
      </c>
    </row>
    <row r="1763" spans="4:14" x14ac:dyDescent="0.2">
      <c r="D1763" s="121"/>
      <c r="J1763" s="119" t="str">
        <f>IFERROR(VLOOKUP(D1763,Liste!A:B,2,0),"")</f>
        <v/>
      </c>
      <c r="L1763" s="119" t="str">
        <f>IFERROR(VLOOKUP(D1763,Liste!A:C,3,0),"")</f>
        <v/>
      </c>
      <c r="N1763" s="119" t="str">
        <f>IFERROR(VLOOKUP(D1763,Liste!A:E,4,0),"")</f>
        <v/>
      </c>
    </row>
    <row r="1764" spans="4:14" x14ac:dyDescent="0.2">
      <c r="D1764" s="121"/>
      <c r="J1764" s="119" t="str">
        <f>IFERROR(VLOOKUP(D1764,Liste!A:B,2,0),"")</f>
        <v/>
      </c>
      <c r="L1764" s="119" t="str">
        <f>IFERROR(VLOOKUP(D1764,Liste!A:C,3,0),"")</f>
        <v/>
      </c>
      <c r="N1764" s="119" t="str">
        <f>IFERROR(VLOOKUP(D1764,Liste!A:E,4,0),"")</f>
        <v/>
      </c>
    </row>
    <row r="1765" spans="4:14" x14ac:dyDescent="0.2">
      <c r="D1765" s="121"/>
      <c r="J1765" s="119" t="str">
        <f>IFERROR(VLOOKUP(D1765,Liste!A:B,2,0),"")</f>
        <v/>
      </c>
      <c r="L1765" s="119" t="str">
        <f>IFERROR(VLOOKUP(D1765,Liste!A:C,3,0),"")</f>
        <v/>
      </c>
      <c r="N1765" s="119" t="str">
        <f>IFERROR(VLOOKUP(D1765,Liste!A:E,4,0),"")</f>
        <v/>
      </c>
    </row>
    <row r="1766" spans="4:14" x14ac:dyDescent="0.2">
      <c r="D1766" s="121"/>
      <c r="J1766" s="119" t="str">
        <f>IFERROR(VLOOKUP(D1766,Liste!A:B,2,0),"")</f>
        <v/>
      </c>
      <c r="L1766" s="119" t="str">
        <f>IFERROR(VLOOKUP(D1766,Liste!A:C,3,0),"")</f>
        <v/>
      </c>
      <c r="N1766" s="119" t="str">
        <f>IFERROR(VLOOKUP(D1766,Liste!A:E,4,0),"")</f>
        <v/>
      </c>
    </row>
    <row r="1767" spans="4:14" x14ac:dyDescent="0.2">
      <c r="D1767" s="121"/>
      <c r="J1767" s="119" t="str">
        <f>IFERROR(VLOOKUP(D1767,Liste!A:B,2,0),"")</f>
        <v/>
      </c>
      <c r="L1767" s="119" t="str">
        <f>IFERROR(VLOOKUP(D1767,Liste!A:C,3,0),"")</f>
        <v/>
      </c>
      <c r="N1767" s="119" t="str">
        <f>IFERROR(VLOOKUP(D1767,Liste!A:E,4,0),"")</f>
        <v/>
      </c>
    </row>
    <row r="1768" spans="4:14" x14ac:dyDescent="0.2">
      <c r="D1768" s="121"/>
      <c r="J1768" s="119" t="str">
        <f>IFERROR(VLOOKUP(D1768,Liste!A:B,2,0),"")</f>
        <v/>
      </c>
      <c r="L1768" s="119" t="str">
        <f>IFERROR(VLOOKUP(D1768,Liste!A:C,3,0),"")</f>
        <v/>
      </c>
      <c r="N1768" s="119" t="str">
        <f>IFERROR(VLOOKUP(D1768,Liste!A:E,4,0),"")</f>
        <v/>
      </c>
    </row>
    <row r="1769" spans="4:14" x14ac:dyDescent="0.2">
      <c r="D1769" s="121"/>
      <c r="J1769" s="119" t="str">
        <f>IFERROR(VLOOKUP(D1769,Liste!A:B,2,0),"")</f>
        <v/>
      </c>
      <c r="L1769" s="119" t="str">
        <f>IFERROR(VLOOKUP(D1769,Liste!A:C,3,0),"")</f>
        <v/>
      </c>
      <c r="N1769" s="119" t="str">
        <f>IFERROR(VLOOKUP(D1769,Liste!A:E,4,0),"")</f>
        <v/>
      </c>
    </row>
    <row r="1770" spans="4:14" x14ac:dyDescent="0.2">
      <c r="D1770" s="121"/>
      <c r="J1770" s="119" t="str">
        <f>IFERROR(VLOOKUP(D1770,Liste!A:B,2,0),"")</f>
        <v/>
      </c>
      <c r="L1770" s="119" t="str">
        <f>IFERROR(VLOOKUP(D1770,Liste!A:C,3,0),"")</f>
        <v/>
      </c>
      <c r="N1770" s="119" t="str">
        <f>IFERROR(VLOOKUP(D1770,Liste!A:E,4,0),"")</f>
        <v/>
      </c>
    </row>
    <row r="1771" spans="4:14" x14ac:dyDescent="0.2">
      <c r="D1771" s="121"/>
      <c r="J1771" s="119" t="str">
        <f>IFERROR(VLOOKUP(D1771,Liste!A:B,2,0),"")</f>
        <v/>
      </c>
      <c r="L1771" s="119" t="str">
        <f>IFERROR(VLOOKUP(D1771,Liste!A:C,3,0),"")</f>
        <v/>
      </c>
      <c r="N1771" s="119" t="str">
        <f>IFERROR(VLOOKUP(D1771,Liste!A:E,4,0),"")</f>
        <v/>
      </c>
    </row>
    <row r="1772" spans="4:14" x14ac:dyDescent="0.2">
      <c r="D1772" s="121"/>
      <c r="J1772" s="119" t="str">
        <f>IFERROR(VLOOKUP(D1772,Liste!A:B,2,0),"")</f>
        <v/>
      </c>
      <c r="L1772" s="119" t="str">
        <f>IFERROR(VLOOKUP(D1772,Liste!A:C,3,0),"")</f>
        <v/>
      </c>
      <c r="N1772" s="119" t="str">
        <f>IFERROR(VLOOKUP(D1772,Liste!A:E,4,0),"")</f>
        <v/>
      </c>
    </row>
    <row r="1773" spans="4:14" x14ac:dyDescent="0.2">
      <c r="D1773" s="121"/>
      <c r="J1773" s="119" t="str">
        <f>IFERROR(VLOOKUP(D1773,Liste!A:B,2,0),"")</f>
        <v/>
      </c>
      <c r="L1773" s="119" t="str">
        <f>IFERROR(VLOOKUP(D1773,Liste!A:C,3,0),"")</f>
        <v/>
      </c>
      <c r="N1773" s="119" t="str">
        <f>IFERROR(VLOOKUP(D1773,Liste!A:E,4,0),"")</f>
        <v/>
      </c>
    </row>
    <row r="1774" spans="4:14" x14ac:dyDescent="0.2">
      <c r="D1774" s="121"/>
      <c r="J1774" s="119" t="str">
        <f>IFERROR(VLOOKUP(D1774,Liste!A:B,2,0),"")</f>
        <v/>
      </c>
      <c r="L1774" s="119" t="str">
        <f>IFERROR(VLOOKUP(D1774,Liste!A:C,3,0),"")</f>
        <v/>
      </c>
      <c r="N1774" s="119" t="str">
        <f>IFERROR(VLOOKUP(D1774,Liste!A:E,4,0),"")</f>
        <v/>
      </c>
    </row>
    <row r="1775" spans="4:14" x14ac:dyDescent="0.2">
      <c r="D1775" s="121"/>
      <c r="J1775" s="119" t="str">
        <f>IFERROR(VLOOKUP(D1775,Liste!A:B,2,0),"")</f>
        <v/>
      </c>
      <c r="L1775" s="119" t="str">
        <f>IFERROR(VLOOKUP(D1775,Liste!A:C,3,0),"")</f>
        <v/>
      </c>
      <c r="N1775" s="119" t="str">
        <f>IFERROR(VLOOKUP(D1775,Liste!A:E,4,0),"")</f>
        <v/>
      </c>
    </row>
    <row r="1776" spans="4:14" x14ac:dyDescent="0.2">
      <c r="D1776" s="121"/>
      <c r="J1776" s="119" t="str">
        <f>IFERROR(VLOOKUP(D1776,Liste!A:B,2,0),"")</f>
        <v/>
      </c>
      <c r="L1776" s="119" t="str">
        <f>IFERROR(VLOOKUP(D1776,Liste!A:C,3,0),"")</f>
        <v/>
      </c>
      <c r="N1776" s="119" t="str">
        <f>IFERROR(VLOOKUP(D1776,Liste!A:E,4,0),"")</f>
        <v/>
      </c>
    </row>
    <row r="1777" spans="4:14" x14ac:dyDescent="0.2">
      <c r="D1777" s="121"/>
      <c r="J1777" s="119" t="str">
        <f>IFERROR(VLOOKUP(D1777,Liste!A:B,2,0),"")</f>
        <v/>
      </c>
      <c r="L1777" s="119" t="str">
        <f>IFERROR(VLOOKUP(D1777,Liste!A:C,3,0),"")</f>
        <v/>
      </c>
      <c r="N1777" s="119" t="str">
        <f>IFERROR(VLOOKUP(D1777,Liste!A:E,4,0),"")</f>
        <v/>
      </c>
    </row>
    <row r="1778" spans="4:14" x14ac:dyDescent="0.2">
      <c r="D1778" s="121"/>
      <c r="J1778" s="119" t="str">
        <f>IFERROR(VLOOKUP(D1778,Liste!A:B,2,0),"")</f>
        <v/>
      </c>
      <c r="L1778" s="119" t="str">
        <f>IFERROR(VLOOKUP(D1778,Liste!A:C,3,0),"")</f>
        <v/>
      </c>
      <c r="N1778" s="119" t="str">
        <f>IFERROR(VLOOKUP(D1778,Liste!A:E,4,0),"")</f>
        <v/>
      </c>
    </row>
    <row r="1779" spans="4:14" x14ac:dyDescent="0.2">
      <c r="D1779" s="121"/>
      <c r="J1779" s="119" t="str">
        <f>IFERROR(VLOOKUP(D1779,Liste!A:B,2,0),"")</f>
        <v/>
      </c>
      <c r="L1779" s="119" t="str">
        <f>IFERROR(VLOOKUP(D1779,Liste!A:C,3,0),"")</f>
        <v/>
      </c>
      <c r="N1779" s="119" t="str">
        <f>IFERROR(VLOOKUP(D1779,Liste!A:E,4,0),"")</f>
        <v/>
      </c>
    </row>
    <row r="1780" spans="4:14" x14ac:dyDescent="0.2">
      <c r="D1780" s="121"/>
      <c r="J1780" s="119" t="str">
        <f>IFERROR(VLOOKUP(D1780,Liste!A:B,2,0),"")</f>
        <v/>
      </c>
      <c r="L1780" s="119" t="str">
        <f>IFERROR(VLOOKUP(D1780,Liste!A:C,3,0),"")</f>
        <v/>
      </c>
      <c r="N1780" s="119" t="str">
        <f>IFERROR(VLOOKUP(D1780,Liste!A:E,4,0),"")</f>
        <v/>
      </c>
    </row>
    <row r="1781" spans="4:14" x14ac:dyDescent="0.2">
      <c r="D1781" s="121"/>
      <c r="J1781" s="119" t="str">
        <f>IFERROR(VLOOKUP(D1781,Liste!A:B,2,0),"")</f>
        <v/>
      </c>
      <c r="L1781" s="119" t="str">
        <f>IFERROR(VLOOKUP(D1781,Liste!A:C,3,0),"")</f>
        <v/>
      </c>
      <c r="N1781" s="119" t="str">
        <f>IFERROR(VLOOKUP(D1781,Liste!A:E,4,0),"")</f>
        <v/>
      </c>
    </row>
    <row r="1782" spans="4:14" x14ac:dyDescent="0.2">
      <c r="D1782" s="121"/>
      <c r="J1782" s="119" t="str">
        <f>IFERROR(VLOOKUP(D1782,Liste!A:B,2,0),"")</f>
        <v/>
      </c>
      <c r="L1782" s="119" t="str">
        <f>IFERROR(VLOOKUP(D1782,Liste!A:C,3,0),"")</f>
        <v/>
      </c>
      <c r="N1782" s="119" t="str">
        <f>IFERROR(VLOOKUP(D1782,Liste!A:E,4,0),"")</f>
        <v/>
      </c>
    </row>
    <row r="1783" spans="4:14" x14ac:dyDescent="0.2">
      <c r="D1783" s="121"/>
      <c r="J1783" s="119" t="str">
        <f>IFERROR(VLOOKUP(D1783,Liste!A:B,2,0),"")</f>
        <v/>
      </c>
      <c r="L1783" s="119" t="str">
        <f>IFERROR(VLOOKUP(D1783,Liste!A:C,3,0),"")</f>
        <v/>
      </c>
      <c r="N1783" s="119" t="str">
        <f>IFERROR(VLOOKUP(D1783,Liste!A:E,4,0),"")</f>
        <v/>
      </c>
    </row>
    <row r="1784" spans="4:14" x14ac:dyDescent="0.2">
      <c r="D1784" s="121"/>
      <c r="J1784" s="119" t="str">
        <f>IFERROR(VLOOKUP(D1784,Liste!A:B,2,0),"")</f>
        <v/>
      </c>
      <c r="L1784" s="119" t="str">
        <f>IFERROR(VLOOKUP(D1784,Liste!A:C,3,0),"")</f>
        <v/>
      </c>
      <c r="N1784" s="119" t="str">
        <f>IFERROR(VLOOKUP(D1784,Liste!A:E,4,0),"")</f>
        <v/>
      </c>
    </row>
    <row r="1785" spans="4:14" x14ac:dyDescent="0.2">
      <c r="D1785" s="121"/>
      <c r="J1785" s="119" t="str">
        <f>IFERROR(VLOOKUP(D1785,Liste!A:B,2,0),"")</f>
        <v/>
      </c>
      <c r="L1785" s="119" t="str">
        <f>IFERROR(VLOOKUP(D1785,Liste!A:C,3,0),"")</f>
        <v/>
      </c>
      <c r="N1785" s="119" t="str">
        <f>IFERROR(VLOOKUP(D1785,Liste!A:E,4,0),"")</f>
        <v/>
      </c>
    </row>
    <row r="1786" spans="4:14" x14ac:dyDescent="0.2">
      <c r="D1786" s="121"/>
      <c r="J1786" s="119" t="str">
        <f>IFERROR(VLOOKUP(D1786,Liste!A:B,2,0),"")</f>
        <v/>
      </c>
      <c r="L1786" s="119" t="str">
        <f>IFERROR(VLOOKUP(D1786,Liste!A:C,3,0),"")</f>
        <v/>
      </c>
      <c r="N1786" s="119" t="str">
        <f>IFERROR(VLOOKUP(D1786,Liste!A:E,4,0),"")</f>
        <v/>
      </c>
    </row>
    <row r="1787" spans="4:14" x14ac:dyDescent="0.2">
      <c r="D1787" s="121"/>
      <c r="J1787" s="119" t="str">
        <f>IFERROR(VLOOKUP(D1787,Liste!A:B,2,0),"")</f>
        <v/>
      </c>
      <c r="L1787" s="119" t="str">
        <f>IFERROR(VLOOKUP(D1787,Liste!A:C,3,0),"")</f>
        <v/>
      </c>
      <c r="N1787" s="119" t="str">
        <f>IFERROR(VLOOKUP(D1787,Liste!A:E,4,0),"")</f>
        <v/>
      </c>
    </row>
    <row r="1788" spans="4:14" x14ac:dyDescent="0.2">
      <c r="D1788" s="121"/>
      <c r="J1788" s="119" t="str">
        <f>IFERROR(VLOOKUP(D1788,Liste!A:B,2,0),"")</f>
        <v/>
      </c>
      <c r="L1788" s="119" t="str">
        <f>IFERROR(VLOOKUP(D1788,Liste!A:C,3,0),"")</f>
        <v/>
      </c>
      <c r="N1788" s="119" t="str">
        <f>IFERROR(VLOOKUP(D1788,Liste!A:E,4,0),"")</f>
        <v/>
      </c>
    </row>
    <row r="1789" spans="4:14" x14ac:dyDescent="0.2">
      <c r="D1789" s="121"/>
      <c r="J1789" s="119" t="str">
        <f>IFERROR(VLOOKUP(D1789,Liste!A:B,2,0),"")</f>
        <v/>
      </c>
      <c r="L1789" s="119" t="str">
        <f>IFERROR(VLOOKUP(D1789,Liste!A:C,3,0),"")</f>
        <v/>
      </c>
      <c r="N1789" s="119" t="str">
        <f>IFERROR(VLOOKUP(D1789,Liste!A:E,4,0),"")</f>
        <v/>
      </c>
    </row>
    <row r="1790" spans="4:14" x14ac:dyDescent="0.2">
      <c r="D1790" s="121"/>
      <c r="J1790" s="119" t="str">
        <f>IFERROR(VLOOKUP(D1790,Liste!A:B,2,0),"")</f>
        <v/>
      </c>
      <c r="L1790" s="119" t="str">
        <f>IFERROR(VLOOKUP(D1790,Liste!A:C,3,0),"")</f>
        <v/>
      </c>
      <c r="N1790" s="119" t="str">
        <f>IFERROR(VLOOKUP(D1790,Liste!A:E,4,0),"")</f>
        <v/>
      </c>
    </row>
    <row r="1791" spans="4:14" x14ac:dyDescent="0.2">
      <c r="D1791" s="121"/>
      <c r="J1791" s="119" t="str">
        <f>IFERROR(VLOOKUP(D1791,Liste!A:B,2,0),"")</f>
        <v/>
      </c>
      <c r="L1791" s="119" t="str">
        <f>IFERROR(VLOOKUP(D1791,Liste!A:C,3,0),"")</f>
        <v/>
      </c>
      <c r="N1791" s="119" t="str">
        <f>IFERROR(VLOOKUP(D1791,Liste!A:E,4,0),"")</f>
        <v/>
      </c>
    </row>
    <row r="1792" spans="4:14" x14ac:dyDescent="0.2">
      <c r="D1792" s="121"/>
      <c r="J1792" s="119" t="str">
        <f>IFERROR(VLOOKUP(D1792,Liste!A:B,2,0),"")</f>
        <v/>
      </c>
      <c r="L1792" s="119" t="str">
        <f>IFERROR(VLOOKUP(D1792,Liste!A:C,3,0),"")</f>
        <v/>
      </c>
      <c r="N1792" s="119" t="str">
        <f>IFERROR(VLOOKUP(D1792,Liste!A:E,4,0),"")</f>
        <v/>
      </c>
    </row>
    <row r="1793" spans="4:14" x14ac:dyDescent="0.2">
      <c r="D1793" s="121"/>
      <c r="J1793" s="119" t="str">
        <f>IFERROR(VLOOKUP(D1793,Liste!A:B,2,0),"")</f>
        <v/>
      </c>
      <c r="L1793" s="119" t="str">
        <f>IFERROR(VLOOKUP(D1793,Liste!A:C,3,0),"")</f>
        <v/>
      </c>
      <c r="N1793" s="119" t="str">
        <f>IFERROR(VLOOKUP(D1793,Liste!A:E,4,0),"")</f>
        <v/>
      </c>
    </row>
    <row r="1794" spans="4:14" x14ac:dyDescent="0.2">
      <c r="D1794" s="121"/>
      <c r="J1794" s="119" t="str">
        <f>IFERROR(VLOOKUP(D1794,Liste!A:B,2,0),"")</f>
        <v/>
      </c>
      <c r="L1794" s="119" t="str">
        <f>IFERROR(VLOOKUP(D1794,Liste!A:C,3,0),"")</f>
        <v/>
      </c>
      <c r="N1794" s="119" t="str">
        <f>IFERROR(VLOOKUP(D1794,Liste!A:E,4,0),"")</f>
        <v/>
      </c>
    </row>
    <row r="1795" spans="4:14" x14ac:dyDescent="0.2">
      <c r="D1795" s="121"/>
      <c r="J1795" s="119" t="str">
        <f>IFERROR(VLOOKUP(D1795,Liste!A:B,2,0),"")</f>
        <v/>
      </c>
      <c r="L1795" s="119" t="str">
        <f>IFERROR(VLOOKUP(D1795,Liste!A:C,3,0),"")</f>
        <v/>
      </c>
      <c r="N1795" s="119" t="str">
        <f>IFERROR(VLOOKUP(D1795,Liste!A:E,4,0),"")</f>
        <v/>
      </c>
    </row>
    <row r="1796" spans="4:14" x14ac:dyDescent="0.2">
      <c r="D1796" s="121"/>
      <c r="J1796" s="119" t="str">
        <f>IFERROR(VLOOKUP(D1796,Liste!A:B,2,0),"")</f>
        <v/>
      </c>
      <c r="L1796" s="119" t="str">
        <f>IFERROR(VLOOKUP(D1796,Liste!A:C,3,0),"")</f>
        <v/>
      </c>
      <c r="N1796" s="119" t="str">
        <f>IFERROR(VLOOKUP(D1796,Liste!A:E,4,0),"")</f>
        <v/>
      </c>
    </row>
    <row r="1797" spans="4:14" x14ac:dyDescent="0.2">
      <c r="D1797" s="121"/>
      <c r="J1797" s="119" t="str">
        <f>IFERROR(VLOOKUP(D1797,Liste!A:B,2,0),"")</f>
        <v/>
      </c>
      <c r="L1797" s="119" t="str">
        <f>IFERROR(VLOOKUP(D1797,Liste!A:C,3,0),"")</f>
        <v/>
      </c>
      <c r="N1797" s="119" t="str">
        <f>IFERROR(VLOOKUP(D1797,Liste!A:E,4,0),"")</f>
        <v/>
      </c>
    </row>
    <row r="1798" spans="4:14" x14ac:dyDescent="0.2">
      <c r="D1798" s="121"/>
      <c r="J1798" s="119" t="str">
        <f>IFERROR(VLOOKUP(D1798,Liste!A:B,2,0),"")</f>
        <v/>
      </c>
      <c r="L1798" s="119" t="str">
        <f>IFERROR(VLOOKUP(D1798,Liste!A:C,3,0),"")</f>
        <v/>
      </c>
      <c r="N1798" s="119" t="str">
        <f>IFERROR(VLOOKUP(D1798,Liste!A:E,4,0),"")</f>
        <v/>
      </c>
    </row>
    <row r="1799" spans="4:14" x14ac:dyDescent="0.2">
      <c r="D1799" s="121"/>
      <c r="J1799" s="119" t="str">
        <f>IFERROR(VLOOKUP(D1799,Liste!A:B,2,0),"")</f>
        <v/>
      </c>
      <c r="L1799" s="119" t="str">
        <f>IFERROR(VLOOKUP(D1799,Liste!A:C,3,0),"")</f>
        <v/>
      </c>
      <c r="N1799" s="119" t="str">
        <f>IFERROR(VLOOKUP(D1799,Liste!A:E,4,0),"")</f>
        <v/>
      </c>
    </row>
    <row r="1800" spans="4:14" x14ac:dyDescent="0.2">
      <c r="D1800" s="121"/>
      <c r="J1800" s="119" t="str">
        <f>IFERROR(VLOOKUP(D1800,Liste!A:B,2,0),"")</f>
        <v/>
      </c>
      <c r="L1800" s="119" t="str">
        <f>IFERROR(VLOOKUP(D1800,Liste!A:C,3,0),"")</f>
        <v/>
      </c>
      <c r="N1800" s="119" t="str">
        <f>IFERROR(VLOOKUP(D1800,Liste!A:E,4,0),"")</f>
        <v/>
      </c>
    </row>
    <row r="1801" spans="4:14" x14ac:dyDescent="0.2">
      <c r="D1801" s="121"/>
      <c r="J1801" s="119" t="str">
        <f>IFERROR(VLOOKUP(D1801,Liste!A:B,2,0),"")</f>
        <v/>
      </c>
      <c r="L1801" s="119" t="str">
        <f>IFERROR(VLOOKUP(D1801,Liste!A:C,3,0),"")</f>
        <v/>
      </c>
      <c r="N1801" s="119" t="str">
        <f>IFERROR(VLOOKUP(D1801,Liste!A:E,4,0),"")</f>
        <v/>
      </c>
    </row>
    <row r="1802" spans="4:14" x14ac:dyDescent="0.2">
      <c r="D1802" s="121"/>
      <c r="J1802" s="119" t="str">
        <f>IFERROR(VLOOKUP(D1802,Liste!A:B,2,0),"")</f>
        <v/>
      </c>
      <c r="L1802" s="119" t="str">
        <f>IFERROR(VLOOKUP(D1802,Liste!A:C,3,0),"")</f>
        <v/>
      </c>
      <c r="N1802" s="119" t="str">
        <f>IFERROR(VLOOKUP(D1802,Liste!A:E,4,0),"")</f>
        <v/>
      </c>
    </row>
    <row r="1803" spans="4:14" x14ac:dyDescent="0.2">
      <c r="D1803" s="121"/>
      <c r="J1803" s="119" t="str">
        <f>IFERROR(VLOOKUP(D1803,Liste!A:B,2,0),"")</f>
        <v/>
      </c>
      <c r="L1803" s="119" t="str">
        <f>IFERROR(VLOOKUP(D1803,Liste!A:C,3,0),"")</f>
        <v/>
      </c>
      <c r="N1803" s="119" t="str">
        <f>IFERROR(VLOOKUP(D1803,Liste!A:E,4,0),"")</f>
        <v/>
      </c>
    </row>
    <row r="1804" spans="4:14" x14ac:dyDescent="0.2">
      <c r="D1804" s="121"/>
      <c r="J1804" s="119" t="str">
        <f>IFERROR(VLOOKUP(D1804,Liste!A:B,2,0),"")</f>
        <v/>
      </c>
      <c r="L1804" s="119" t="str">
        <f>IFERROR(VLOOKUP(D1804,Liste!A:C,3,0),"")</f>
        <v/>
      </c>
      <c r="N1804" s="119" t="str">
        <f>IFERROR(VLOOKUP(D1804,Liste!A:E,4,0),"")</f>
        <v/>
      </c>
    </row>
    <row r="1805" spans="4:14" x14ac:dyDescent="0.2">
      <c r="D1805" s="121"/>
      <c r="J1805" s="119" t="str">
        <f>IFERROR(VLOOKUP(D1805,Liste!A:B,2,0),"")</f>
        <v/>
      </c>
      <c r="L1805" s="119" t="str">
        <f>IFERROR(VLOOKUP(D1805,Liste!A:C,3,0),"")</f>
        <v/>
      </c>
      <c r="N1805" s="119" t="str">
        <f>IFERROR(VLOOKUP(D1805,Liste!A:E,4,0),"")</f>
        <v/>
      </c>
    </row>
    <row r="1806" spans="4:14" x14ac:dyDescent="0.2">
      <c r="D1806" s="121"/>
      <c r="J1806" s="119" t="str">
        <f>IFERROR(VLOOKUP(D1806,Liste!A:B,2,0),"")</f>
        <v/>
      </c>
      <c r="L1806" s="119" t="str">
        <f>IFERROR(VLOOKUP(D1806,Liste!A:C,3,0),"")</f>
        <v/>
      </c>
      <c r="N1806" s="119" t="str">
        <f>IFERROR(VLOOKUP(D1806,Liste!A:E,4,0),"")</f>
        <v/>
      </c>
    </row>
    <row r="1807" spans="4:14" x14ac:dyDescent="0.2">
      <c r="D1807" s="121"/>
      <c r="J1807" s="119" t="str">
        <f>IFERROR(VLOOKUP(D1807,Liste!A:B,2,0),"")</f>
        <v/>
      </c>
      <c r="L1807" s="119" t="str">
        <f>IFERROR(VLOOKUP(D1807,Liste!A:C,3,0),"")</f>
        <v/>
      </c>
      <c r="N1807" s="119" t="str">
        <f>IFERROR(VLOOKUP(D1807,Liste!A:E,4,0),"")</f>
        <v/>
      </c>
    </row>
    <row r="1808" spans="4:14" x14ac:dyDescent="0.2">
      <c r="D1808" s="121"/>
      <c r="J1808" s="119" t="str">
        <f>IFERROR(VLOOKUP(D1808,Liste!A:B,2,0),"")</f>
        <v/>
      </c>
      <c r="L1808" s="119" t="str">
        <f>IFERROR(VLOOKUP(D1808,Liste!A:C,3,0),"")</f>
        <v/>
      </c>
      <c r="N1808" s="119" t="str">
        <f>IFERROR(VLOOKUP(D1808,Liste!A:E,4,0),"")</f>
        <v/>
      </c>
    </row>
    <row r="1809" spans="4:14" x14ac:dyDescent="0.2">
      <c r="D1809" s="121"/>
      <c r="J1809" s="119" t="str">
        <f>IFERROR(VLOOKUP(D1809,Liste!A:B,2,0),"")</f>
        <v/>
      </c>
      <c r="L1809" s="119" t="str">
        <f>IFERROR(VLOOKUP(D1809,Liste!A:C,3,0),"")</f>
        <v/>
      </c>
      <c r="N1809" s="119" t="str">
        <f>IFERROR(VLOOKUP(D1809,Liste!A:E,4,0),"")</f>
        <v/>
      </c>
    </row>
    <row r="1810" spans="4:14" x14ac:dyDescent="0.2">
      <c r="D1810" s="121"/>
      <c r="J1810" s="119" t="str">
        <f>IFERROR(VLOOKUP(D1810,Liste!A:B,2,0),"")</f>
        <v/>
      </c>
      <c r="L1810" s="119" t="str">
        <f>IFERROR(VLOOKUP(D1810,Liste!A:C,3,0),"")</f>
        <v/>
      </c>
      <c r="N1810" s="119" t="str">
        <f>IFERROR(VLOOKUP(D1810,Liste!A:E,4,0),"")</f>
        <v/>
      </c>
    </row>
    <row r="1811" spans="4:14" x14ac:dyDescent="0.2">
      <c r="D1811" s="121"/>
      <c r="J1811" s="119" t="str">
        <f>IFERROR(VLOOKUP(D1811,Liste!A:B,2,0),"")</f>
        <v/>
      </c>
      <c r="L1811" s="119" t="str">
        <f>IFERROR(VLOOKUP(D1811,Liste!A:C,3,0),"")</f>
        <v/>
      </c>
      <c r="N1811" s="119" t="str">
        <f>IFERROR(VLOOKUP(D1811,Liste!A:E,4,0),"")</f>
        <v/>
      </c>
    </row>
    <row r="1812" spans="4:14" x14ac:dyDescent="0.2">
      <c r="D1812" s="121"/>
      <c r="J1812" s="119" t="str">
        <f>IFERROR(VLOOKUP(D1812,Liste!A:B,2,0),"")</f>
        <v/>
      </c>
      <c r="L1812" s="119" t="str">
        <f>IFERROR(VLOOKUP(D1812,Liste!A:C,3,0),"")</f>
        <v/>
      </c>
      <c r="N1812" s="119" t="str">
        <f>IFERROR(VLOOKUP(D1812,Liste!A:E,4,0),"")</f>
        <v/>
      </c>
    </row>
    <row r="1813" spans="4:14" x14ac:dyDescent="0.2">
      <c r="D1813" s="121"/>
      <c r="J1813" s="119" t="str">
        <f>IFERROR(VLOOKUP(D1813,Liste!A:B,2,0),"")</f>
        <v/>
      </c>
      <c r="L1813" s="119" t="str">
        <f>IFERROR(VLOOKUP(D1813,Liste!A:C,3,0),"")</f>
        <v/>
      </c>
      <c r="N1813" s="119" t="str">
        <f>IFERROR(VLOOKUP(D1813,Liste!A:E,4,0),"")</f>
        <v/>
      </c>
    </row>
    <row r="1814" spans="4:14" x14ac:dyDescent="0.2">
      <c r="D1814" s="121"/>
      <c r="J1814" s="119" t="str">
        <f>IFERROR(VLOOKUP(D1814,Liste!A:B,2,0),"")</f>
        <v/>
      </c>
      <c r="L1814" s="119" t="str">
        <f>IFERROR(VLOOKUP(D1814,Liste!A:C,3,0),"")</f>
        <v/>
      </c>
      <c r="N1814" s="119" t="str">
        <f>IFERROR(VLOOKUP(D1814,Liste!A:E,4,0),"")</f>
        <v/>
      </c>
    </row>
    <row r="1815" spans="4:14" x14ac:dyDescent="0.2">
      <c r="D1815" s="121"/>
      <c r="J1815" s="119" t="str">
        <f>IFERROR(VLOOKUP(D1815,Liste!A:B,2,0),"")</f>
        <v/>
      </c>
      <c r="L1815" s="119" t="str">
        <f>IFERROR(VLOOKUP(D1815,Liste!A:C,3,0),"")</f>
        <v/>
      </c>
      <c r="N1815" s="119" t="str">
        <f>IFERROR(VLOOKUP(D1815,Liste!A:E,4,0),"")</f>
        <v/>
      </c>
    </row>
    <row r="1816" spans="4:14" x14ac:dyDescent="0.2">
      <c r="D1816" s="121"/>
      <c r="J1816" s="119" t="str">
        <f>IFERROR(VLOOKUP(D1816,Liste!A:B,2,0),"")</f>
        <v/>
      </c>
      <c r="L1816" s="119" t="str">
        <f>IFERROR(VLOOKUP(D1816,Liste!A:C,3,0),"")</f>
        <v/>
      </c>
      <c r="N1816" s="119" t="str">
        <f>IFERROR(VLOOKUP(D1816,Liste!A:E,4,0),"")</f>
        <v/>
      </c>
    </row>
    <row r="1817" spans="4:14" x14ac:dyDescent="0.2">
      <c r="D1817" s="121"/>
      <c r="J1817" s="119" t="str">
        <f>IFERROR(VLOOKUP(D1817,Liste!A:B,2,0),"")</f>
        <v/>
      </c>
      <c r="L1817" s="119" t="str">
        <f>IFERROR(VLOOKUP(D1817,Liste!A:C,3,0),"")</f>
        <v/>
      </c>
      <c r="N1817" s="119" t="str">
        <f>IFERROR(VLOOKUP(D1817,Liste!A:E,4,0),"")</f>
        <v/>
      </c>
    </row>
    <row r="1818" spans="4:14" x14ac:dyDescent="0.2">
      <c r="D1818" s="121"/>
      <c r="J1818" s="119" t="str">
        <f>IFERROR(VLOOKUP(D1818,Liste!A:B,2,0),"")</f>
        <v/>
      </c>
      <c r="L1818" s="119" t="str">
        <f>IFERROR(VLOOKUP(D1818,Liste!A:C,3,0),"")</f>
        <v/>
      </c>
      <c r="N1818" s="119" t="str">
        <f>IFERROR(VLOOKUP(D1818,Liste!A:E,4,0),"")</f>
        <v/>
      </c>
    </row>
    <row r="1819" spans="4:14" x14ac:dyDescent="0.2">
      <c r="D1819" s="121"/>
      <c r="J1819" s="119" t="str">
        <f>IFERROR(VLOOKUP(D1819,Liste!A:B,2,0),"")</f>
        <v/>
      </c>
      <c r="L1819" s="119" t="str">
        <f>IFERROR(VLOOKUP(D1819,Liste!A:C,3,0),"")</f>
        <v/>
      </c>
      <c r="N1819" s="119" t="str">
        <f>IFERROR(VLOOKUP(D1819,Liste!A:E,4,0),"")</f>
        <v/>
      </c>
    </row>
    <row r="1820" spans="4:14" x14ac:dyDescent="0.2">
      <c r="D1820" s="121"/>
      <c r="J1820" s="119" t="str">
        <f>IFERROR(VLOOKUP(D1820,Liste!A:B,2,0),"")</f>
        <v/>
      </c>
      <c r="L1820" s="119" t="str">
        <f>IFERROR(VLOOKUP(D1820,Liste!A:C,3,0),"")</f>
        <v/>
      </c>
      <c r="N1820" s="119" t="str">
        <f>IFERROR(VLOOKUP(D1820,Liste!A:E,4,0),"")</f>
        <v/>
      </c>
    </row>
    <row r="1821" spans="4:14" x14ac:dyDescent="0.2">
      <c r="D1821" s="121"/>
      <c r="J1821" s="119" t="str">
        <f>IFERROR(VLOOKUP(D1821,Liste!A:B,2,0),"")</f>
        <v/>
      </c>
      <c r="L1821" s="119" t="str">
        <f>IFERROR(VLOOKUP(D1821,Liste!A:C,3,0),"")</f>
        <v/>
      </c>
      <c r="N1821" s="119" t="str">
        <f>IFERROR(VLOOKUP(D1821,Liste!A:E,4,0),"")</f>
        <v/>
      </c>
    </row>
    <row r="1822" spans="4:14" x14ac:dyDescent="0.2">
      <c r="D1822" s="121"/>
      <c r="J1822" s="119" t="str">
        <f>IFERROR(VLOOKUP(D1822,Liste!A:B,2,0),"")</f>
        <v/>
      </c>
      <c r="L1822" s="119" t="str">
        <f>IFERROR(VLOOKUP(D1822,Liste!A:C,3,0),"")</f>
        <v/>
      </c>
      <c r="N1822" s="119" t="str">
        <f>IFERROR(VLOOKUP(D1822,Liste!A:E,4,0),"")</f>
        <v/>
      </c>
    </row>
    <row r="1823" spans="4:14" x14ac:dyDescent="0.2">
      <c r="D1823" s="121"/>
      <c r="J1823" s="119" t="str">
        <f>IFERROR(VLOOKUP(D1823,Liste!A:B,2,0),"")</f>
        <v/>
      </c>
      <c r="L1823" s="119" t="str">
        <f>IFERROR(VLOOKUP(D1823,Liste!A:C,3,0),"")</f>
        <v/>
      </c>
      <c r="N1823" s="119" t="str">
        <f>IFERROR(VLOOKUP(D1823,Liste!A:E,4,0),"")</f>
        <v/>
      </c>
    </row>
    <row r="1824" spans="4:14" x14ac:dyDescent="0.2">
      <c r="D1824" s="121"/>
      <c r="J1824" s="119" t="str">
        <f>IFERROR(VLOOKUP(D1824,Liste!A:B,2,0),"")</f>
        <v/>
      </c>
      <c r="L1824" s="119" t="str">
        <f>IFERROR(VLOOKUP(D1824,Liste!A:C,3,0),"")</f>
        <v/>
      </c>
      <c r="N1824" s="119" t="str">
        <f>IFERROR(VLOOKUP(D1824,Liste!A:E,4,0),"")</f>
        <v/>
      </c>
    </row>
    <row r="1825" spans="4:14" x14ac:dyDescent="0.2">
      <c r="D1825" s="121"/>
      <c r="J1825" s="119" t="str">
        <f>IFERROR(VLOOKUP(D1825,Liste!A:B,2,0),"")</f>
        <v/>
      </c>
      <c r="L1825" s="119" t="str">
        <f>IFERROR(VLOOKUP(D1825,Liste!A:C,3,0),"")</f>
        <v/>
      </c>
      <c r="N1825" s="119" t="str">
        <f>IFERROR(VLOOKUP(D1825,Liste!A:E,4,0),"")</f>
        <v/>
      </c>
    </row>
    <row r="1826" spans="4:14" x14ac:dyDescent="0.2">
      <c r="D1826" s="121"/>
      <c r="J1826" s="119" t="str">
        <f>IFERROR(VLOOKUP(D1826,Liste!A:B,2,0),"")</f>
        <v/>
      </c>
      <c r="L1826" s="119" t="str">
        <f>IFERROR(VLOOKUP(D1826,Liste!A:C,3,0),"")</f>
        <v/>
      </c>
      <c r="N1826" s="119" t="str">
        <f>IFERROR(VLOOKUP(D1826,Liste!A:E,4,0),"")</f>
        <v/>
      </c>
    </row>
    <row r="1827" spans="4:14" x14ac:dyDescent="0.2">
      <c r="D1827" s="121"/>
      <c r="J1827" s="119" t="str">
        <f>IFERROR(VLOOKUP(D1827,Liste!A:B,2,0),"")</f>
        <v/>
      </c>
      <c r="L1827" s="119" t="str">
        <f>IFERROR(VLOOKUP(D1827,Liste!A:C,3,0),"")</f>
        <v/>
      </c>
      <c r="N1827" s="119" t="str">
        <f>IFERROR(VLOOKUP(D1827,Liste!A:E,4,0),"")</f>
        <v/>
      </c>
    </row>
    <row r="1828" spans="4:14" x14ac:dyDescent="0.2">
      <c r="D1828" s="121"/>
      <c r="J1828" s="119" t="str">
        <f>IFERROR(VLOOKUP(D1828,Liste!A:B,2,0),"")</f>
        <v/>
      </c>
      <c r="L1828" s="119" t="str">
        <f>IFERROR(VLOOKUP(D1828,Liste!A:C,3,0),"")</f>
        <v/>
      </c>
      <c r="N1828" s="119" t="str">
        <f>IFERROR(VLOOKUP(D1828,Liste!A:E,4,0),"")</f>
        <v/>
      </c>
    </row>
    <row r="1829" spans="4:14" x14ac:dyDescent="0.2">
      <c r="D1829" s="121"/>
      <c r="J1829" s="119" t="str">
        <f>IFERROR(VLOOKUP(D1829,Liste!A:B,2,0),"")</f>
        <v/>
      </c>
      <c r="L1829" s="119" t="str">
        <f>IFERROR(VLOOKUP(D1829,Liste!A:C,3,0),"")</f>
        <v/>
      </c>
      <c r="N1829" s="119" t="str">
        <f>IFERROR(VLOOKUP(D1829,Liste!A:E,4,0),"")</f>
        <v/>
      </c>
    </row>
    <row r="1830" spans="4:14" x14ac:dyDescent="0.2">
      <c r="D1830" s="121"/>
      <c r="J1830" s="119" t="str">
        <f>IFERROR(VLOOKUP(D1830,Liste!A:B,2,0),"")</f>
        <v/>
      </c>
      <c r="L1830" s="119" t="str">
        <f>IFERROR(VLOOKUP(D1830,Liste!A:C,3,0),"")</f>
        <v/>
      </c>
      <c r="N1830" s="119" t="str">
        <f>IFERROR(VLOOKUP(D1830,Liste!A:E,4,0),"")</f>
        <v/>
      </c>
    </row>
    <row r="1831" spans="4:14" x14ac:dyDescent="0.2">
      <c r="D1831" s="121"/>
      <c r="J1831" s="119" t="str">
        <f>IFERROR(VLOOKUP(D1831,Liste!A:B,2,0),"")</f>
        <v/>
      </c>
      <c r="L1831" s="119" t="str">
        <f>IFERROR(VLOOKUP(D1831,Liste!A:C,3,0),"")</f>
        <v/>
      </c>
      <c r="N1831" s="119" t="str">
        <f>IFERROR(VLOOKUP(D1831,Liste!A:E,4,0),"")</f>
        <v/>
      </c>
    </row>
    <row r="1832" spans="4:14" x14ac:dyDescent="0.2">
      <c r="D1832" s="121"/>
      <c r="J1832" s="119" t="str">
        <f>IFERROR(VLOOKUP(D1832,Liste!A:B,2,0),"")</f>
        <v/>
      </c>
      <c r="L1832" s="119" t="str">
        <f>IFERROR(VLOOKUP(D1832,Liste!A:C,3,0),"")</f>
        <v/>
      </c>
      <c r="N1832" s="119" t="str">
        <f>IFERROR(VLOOKUP(D1832,Liste!A:E,4,0),"")</f>
        <v/>
      </c>
    </row>
    <row r="1833" spans="4:14" x14ac:dyDescent="0.2">
      <c r="D1833" s="121"/>
      <c r="J1833" s="119" t="str">
        <f>IFERROR(VLOOKUP(D1833,Liste!A:B,2,0),"")</f>
        <v/>
      </c>
      <c r="L1833" s="119" t="str">
        <f>IFERROR(VLOOKUP(D1833,Liste!A:C,3,0),"")</f>
        <v/>
      </c>
      <c r="N1833" s="119" t="str">
        <f>IFERROR(VLOOKUP(D1833,Liste!A:E,4,0),"")</f>
        <v/>
      </c>
    </row>
    <row r="1834" spans="4:14" x14ac:dyDescent="0.2">
      <c r="D1834" s="121"/>
      <c r="J1834" s="119" t="str">
        <f>IFERROR(VLOOKUP(D1834,Liste!A:B,2,0),"")</f>
        <v/>
      </c>
      <c r="L1834" s="119" t="str">
        <f>IFERROR(VLOOKUP(D1834,Liste!A:C,3,0),"")</f>
        <v/>
      </c>
      <c r="N1834" s="119" t="str">
        <f>IFERROR(VLOOKUP(D1834,Liste!A:E,4,0),"")</f>
        <v/>
      </c>
    </row>
    <row r="1835" spans="4:14" x14ac:dyDescent="0.2">
      <c r="D1835" s="121"/>
      <c r="J1835" s="119" t="str">
        <f>IFERROR(VLOOKUP(D1835,Liste!A:B,2,0),"")</f>
        <v/>
      </c>
      <c r="L1835" s="119" t="str">
        <f>IFERROR(VLOOKUP(D1835,Liste!A:C,3,0),"")</f>
        <v/>
      </c>
      <c r="N1835" s="119" t="str">
        <f>IFERROR(VLOOKUP(D1835,Liste!A:E,4,0),"")</f>
        <v/>
      </c>
    </row>
    <row r="1836" spans="4:14" x14ac:dyDescent="0.2">
      <c r="D1836" s="121"/>
      <c r="J1836" s="119" t="str">
        <f>IFERROR(VLOOKUP(D1836,Liste!A:B,2,0),"")</f>
        <v/>
      </c>
      <c r="L1836" s="119" t="str">
        <f>IFERROR(VLOOKUP(D1836,Liste!A:C,3,0),"")</f>
        <v/>
      </c>
      <c r="N1836" s="119" t="str">
        <f>IFERROR(VLOOKUP(D1836,Liste!A:E,4,0),"")</f>
        <v/>
      </c>
    </row>
    <row r="1837" spans="4:14" x14ac:dyDescent="0.2">
      <c r="D1837" s="121"/>
      <c r="J1837" s="119" t="str">
        <f>IFERROR(VLOOKUP(D1837,Liste!A:B,2,0),"")</f>
        <v/>
      </c>
      <c r="L1837" s="119" t="str">
        <f>IFERROR(VLOOKUP(D1837,Liste!A:C,3,0),"")</f>
        <v/>
      </c>
      <c r="N1837" s="119" t="str">
        <f>IFERROR(VLOOKUP(D1837,Liste!A:E,4,0),"")</f>
        <v/>
      </c>
    </row>
    <row r="1838" spans="4:14" x14ac:dyDescent="0.2">
      <c r="D1838" s="121"/>
      <c r="J1838" s="119" t="str">
        <f>IFERROR(VLOOKUP(D1838,Liste!A:B,2,0),"")</f>
        <v/>
      </c>
      <c r="L1838" s="119" t="str">
        <f>IFERROR(VLOOKUP(D1838,Liste!A:C,3,0),"")</f>
        <v/>
      </c>
      <c r="N1838" s="119" t="str">
        <f>IFERROR(VLOOKUP(D1838,Liste!A:E,4,0),"")</f>
        <v/>
      </c>
    </row>
    <row r="1839" spans="4:14" x14ac:dyDescent="0.2">
      <c r="D1839" s="121"/>
      <c r="J1839" s="119" t="str">
        <f>IFERROR(VLOOKUP(D1839,Liste!A:B,2,0),"")</f>
        <v/>
      </c>
      <c r="L1839" s="119" t="str">
        <f>IFERROR(VLOOKUP(D1839,Liste!A:C,3,0),"")</f>
        <v/>
      </c>
      <c r="N1839" s="119" t="str">
        <f>IFERROR(VLOOKUP(D1839,Liste!A:E,4,0),"")</f>
        <v/>
      </c>
    </row>
    <row r="1840" spans="4:14" x14ac:dyDescent="0.2">
      <c r="D1840" s="121"/>
      <c r="J1840" s="119" t="str">
        <f>IFERROR(VLOOKUP(D1840,Liste!A:B,2,0),"")</f>
        <v/>
      </c>
      <c r="L1840" s="119" t="str">
        <f>IFERROR(VLOOKUP(D1840,Liste!A:C,3,0),"")</f>
        <v/>
      </c>
      <c r="N1840" s="119" t="str">
        <f>IFERROR(VLOOKUP(D1840,Liste!A:E,4,0),"")</f>
        <v/>
      </c>
    </row>
    <row r="1841" spans="4:14" x14ac:dyDescent="0.2">
      <c r="D1841" s="121"/>
      <c r="J1841" s="119" t="str">
        <f>IFERROR(VLOOKUP(D1841,Liste!A:B,2,0),"")</f>
        <v/>
      </c>
      <c r="L1841" s="119" t="str">
        <f>IFERROR(VLOOKUP(D1841,Liste!A:C,3,0),"")</f>
        <v/>
      </c>
      <c r="N1841" s="119" t="str">
        <f>IFERROR(VLOOKUP(D1841,Liste!A:E,4,0),"")</f>
        <v/>
      </c>
    </row>
    <row r="1842" spans="4:14" x14ac:dyDescent="0.2">
      <c r="D1842" s="121"/>
      <c r="J1842" s="119" t="str">
        <f>IFERROR(VLOOKUP(D1842,Liste!A:B,2,0),"")</f>
        <v/>
      </c>
      <c r="L1842" s="119" t="str">
        <f>IFERROR(VLOOKUP(D1842,Liste!A:C,3,0),"")</f>
        <v/>
      </c>
      <c r="N1842" s="119" t="str">
        <f>IFERROR(VLOOKUP(D1842,Liste!A:E,4,0),"")</f>
        <v/>
      </c>
    </row>
    <row r="1843" spans="4:14" x14ac:dyDescent="0.2">
      <c r="D1843" s="121"/>
      <c r="J1843" s="119" t="str">
        <f>IFERROR(VLOOKUP(D1843,Liste!A:B,2,0),"")</f>
        <v/>
      </c>
      <c r="L1843" s="119" t="str">
        <f>IFERROR(VLOOKUP(D1843,Liste!A:C,3,0),"")</f>
        <v/>
      </c>
      <c r="N1843" s="119" t="str">
        <f>IFERROR(VLOOKUP(D1843,Liste!A:E,4,0),"")</f>
        <v/>
      </c>
    </row>
    <row r="1844" spans="4:14" x14ac:dyDescent="0.2">
      <c r="D1844" s="121"/>
      <c r="J1844" s="119" t="str">
        <f>IFERROR(VLOOKUP(D1844,Liste!A:B,2,0),"")</f>
        <v/>
      </c>
      <c r="L1844" s="119" t="str">
        <f>IFERROR(VLOOKUP(D1844,Liste!A:C,3,0),"")</f>
        <v/>
      </c>
      <c r="N1844" s="119" t="str">
        <f>IFERROR(VLOOKUP(D1844,Liste!A:E,4,0),"")</f>
        <v/>
      </c>
    </row>
    <row r="1845" spans="4:14" x14ac:dyDescent="0.2">
      <c r="D1845" s="121"/>
      <c r="J1845" s="119" t="str">
        <f>IFERROR(VLOOKUP(D1845,Liste!A:B,2,0),"")</f>
        <v/>
      </c>
      <c r="L1845" s="119" t="str">
        <f>IFERROR(VLOOKUP(D1845,Liste!A:C,3,0),"")</f>
        <v/>
      </c>
      <c r="N1845" s="119" t="str">
        <f>IFERROR(VLOOKUP(D1845,Liste!A:E,4,0),"")</f>
        <v/>
      </c>
    </row>
    <row r="1846" spans="4:14" x14ac:dyDescent="0.2">
      <c r="D1846" s="121"/>
      <c r="J1846" s="119" t="str">
        <f>IFERROR(VLOOKUP(D1846,Liste!A:B,2,0),"")</f>
        <v/>
      </c>
      <c r="L1846" s="119" t="str">
        <f>IFERROR(VLOOKUP(D1846,Liste!A:C,3,0),"")</f>
        <v/>
      </c>
      <c r="N1846" s="119" t="str">
        <f>IFERROR(VLOOKUP(D1846,Liste!A:E,4,0),"")</f>
        <v/>
      </c>
    </row>
    <row r="1847" spans="4:14" x14ac:dyDescent="0.2">
      <c r="D1847" s="121"/>
      <c r="J1847" s="119" t="str">
        <f>IFERROR(VLOOKUP(D1847,Liste!A:B,2,0),"")</f>
        <v/>
      </c>
      <c r="L1847" s="119" t="str">
        <f>IFERROR(VLOOKUP(D1847,Liste!A:C,3,0),"")</f>
        <v/>
      </c>
      <c r="N1847" s="119" t="str">
        <f>IFERROR(VLOOKUP(D1847,Liste!A:E,4,0),"")</f>
        <v/>
      </c>
    </row>
    <row r="1848" spans="4:14" x14ac:dyDescent="0.2">
      <c r="D1848" s="121"/>
      <c r="J1848" s="119" t="str">
        <f>IFERROR(VLOOKUP(D1848,Liste!A:B,2,0),"")</f>
        <v/>
      </c>
      <c r="L1848" s="119" t="str">
        <f>IFERROR(VLOOKUP(D1848,Liste!A:C,3,0),"")</f>
        <v/>
      </c>
      <c r="N1848" s="119" t="str">
        <f>IFERROR(VLOOKUP(D1848,Liste!A:E,4,0),"")</f>
        <v/>
      </c>
    </row>
    <row r="1849" spans="4:14" x14ac:dyDescent="0.2">
      <c r="D1849" s="121"/>
      <c r="J1849" s="119" t="str">
        <f>IFERROR(VLOOKUP(D1849,Liste!A:B,2,0),"")</f>
        <v/>
      </c>
      <c r="L1849" s="119" t="str">
        <f>IFERROR(VLOOKUP(D1849,Liste!A:C,3,0),"")</f>
        <v/>
      </c>
      <c r="N1849" s="119" t="str">
        <f>IFERROR(VLOOKUP(D1849,Liste!A:E,4,0),"")</f>
        <v/>
      </c>
    </row>
    <row r="1850" spans="4:14" x14ac:dyDescent="0.2">
      <c r="D1850" s="121"/>
      <c r="J1850" s="119" t="str">
        <f>IFERROR(VLOOKUP(D1850,Liste!A:B,2,0),"")</f>
        <v/>
      </c>
      <c r="L1850" s="119" t="str">
        <f>IFERROR(VLOOKUP(D1850,Liste!A:C,3,0),"")</f>
        <v/>
      </c>
      <c r="N1850" s="119" t="str">
        <f>IFERROR(VLOOKUP(D1850,Liste!A:E,4,0),"")</f>
        <v/>
      </c>
    </row>
    <row r="1851" spans="4:14" x14ac:dyDescent="0.2">
      <c r="D1851" s="121"/>
      <c r="J1851" s="119" t="str">
        <f>IFERROR(VLOOKUP(D1851,Liste!A:B,2,0),"")</f>
        <v/>
      </c>
      <c r="L1851" s="119" t="str">
        <f>IFERROR(VLOOKUP(D1851,Liste!A:C,3,0),"")</f>
        <v/>
      </c>
      <c r="N1851" s="119" t="str">
        <f>IFERROR(VLOOKUP(D1851,Liste!A:E,4,0),"")</f>
        <v/>
      </c>
    </row>
    <row r="1852" spans="4:14" x14ac:dyDescent="0.2">
      <c r="D1852" s="121"/>
      <c r="J1852" s="119" t="str">
        <f>IFERROR(VLOOKUP(D1852,Liste!A:B,2,0),"")</f>
        <v/>
      </c>
      <c r="L1852" s="119" t="str">
        <f>IFERROR(VLOOKUP(D1852,Liste!A:C,3,0),"")</f>
        <v/>
      </c>
      <c r="N1852" s="119" t="str">
        <f>IFERROR(VLOOKUP(D1852,Liste!A:E,4,0),"")</f>
        <v/>
      </c>
    </row>
    <row r="1853" spans="4:14" x14ac:dyDescent="0.2">
      <c r="D1853" s="121"/>
      <c r="J1853" s="119" t="str">
        <f>IFERROR(VLOOKUP(D1853,Liste!A:B,2,0),"")</f>
        <v/>
      </c>
      <c r="L1853" s="119" t="str">
        <f>IFERROR(VLOOKUP(D1853,Liste!A:C,3,0),"")</f>
        <v/>
      </c>
      <c r="N1853" s="119" t="str">
        <f>IFERROR(VLOOKUP(D1853,Liste!A:E,4,0),"")</f>
        <v/>
      </c>
    </row>
    <row r="1854" spans="4:14" x14ac:dyDescent="0.2">
      <c r="D1854" s="121"/>
      <c r="J1854" s="119" t="str">
        <f>IFERROR(VLOOKUP(D1854,Liste!A:B,2,0),"")</f>
        <v/>
      </c>
      <c r="L1854" s="119" t="str">
        <f>IFERROR(VLOOKUP(D1854,Liste!A:C,3,0),"")</f>
        <v/>
      </c>
      <c r="N1854" s="119" t="str">
        <f>IFERROR(VLOOKUP(D1854,Liste!A:E,4,0),"")</f>
        <v/>
      </c>
    </row>
    <row r="1855" spans="4:14" x14ac:dyDescent="0.2">
      <c r="D1855" s="121"/>
      <c r="J1855" s="119" t="str">
        <f>IFERROR(VLOOKUP(D1855,Liste!A:B,2,0),"")</f>
        <v/>
      </c>
      <c r="L1855" s="119" t="str">
        <f>IFERROR(VLOOKUP(D1855,Liste!A:C,3,0),"")</f>
        <v/>
      </c>
      <c r="N1855" s="119" t="str">
        <f>IFERROR(VLOOKUP(D1855,Liste!A:E,4,0),"")</f>
        <v/>
      </c>
    </row>
    <row r="1856" spans="4:14" x14ac:dyDescent="0.2">
      <c r="D1856" s="121"/>
      <c r="J1856" s="119" t="str">
        <f>IFERROR(VLOOKUP(D1856,Liste!A:B,2,0),"")</f>
        <v/>
      </c>
      <c r="L1856" s="119" t="str">
        <f>IFERROR(VLOOKUP(D1856,Liste!A:C,3,0),"")</f>
        <v/>
      </c>
      <c r="N1856" s="119" t="str">
        <f>IFERROR(VLOOKUP(D1856,Liste!A:E,4,0),"")</f>
        <v/>
      </c>
    </row>
    <row r="1857" spans="4:14" x14ac:dyDescent="0.2">
      <c r="D1857" s="121"/>
      <c r="J1857" s="119" t="str">
        <f>IFERROR(VLOOKUP(D1857,Liste!A:B,2,0),"")</f>
        <v/>
      </c>
      <c r="L1857" s="119" t="str">
        <f>IFERROR(VLOOKUP(D1857,Liste!A:C,3,0),"")</f>
        <v/>
      </c>
      <c r="N1857" s="119" t="str">
        <f>IFERROR(VLOOKUP(D1857,Liste!A:E,4,0),"")</f>
        <v/>
      </c>
    </row>
    <row r="1858" spans="4:14" x14ac:dyDescent="0.2">
      <c r="D1858" s="121"/>
      <c r="J1858" s="119" t="str">
        <f>IFERROR(VLOOKUP(D1858,Liste!A:B,2,0),"")</f>
        <v/>
      </c>
      <c r="L1858" s="119" t="str">
        <f>IFERROR(VLOOKUP(D1858,Liste!A:C,3,0),"")</f>
        <v/>
      </c>
      <c r="N1858" s="119" t="str">
        <f>IFERROR(VLOOKUP(D1858,Liste!A:E,4,0),"")</f>
        <v/>
      </c>
    </row>
    <row r="1859" spans="4:14" x14ac:dyDescent="0.2">
      <c r="D1859" s="121"/>
      <c r="J1859" s="119" t="str">
        <f>IFERROR(VLOOKUP(D1859,Liste!A:B,2,0),"")</f>
        <v/>
      </c>
      <c r="L1859" s="119" t="str">
        <f>IFERROR(VLOOKUP(D1859,Liste!A:C,3,0),"")</f>
        <v/>
      </c>
      <c r="N1859" s="119" t="str">
        <f>IFERROR(VLOOKUP(D1859,Liste!A:E,4,0),"")</f>
        <v/>
      </c>
    </row>
    <row r="1860" spans="4:14" x14ac:dyDescent="0.2">
      <c r="D1860" s="121"/>
      <c r="J1860" s="119" t="str">
        <f>IFERROR(VLOOKUP(D1860,Liste!A:B,2,0),"")</f>
        <v/>
      </c>
      <c r="L1860" s="119" t="str">
        <f>IFERROR(VLOOKUP(D1860,Liste!A:C,3,0),"")</f>
        <v/>
      </c>
      <c r="N1860" s="119" t="str">
        <f>IFERROR(VLOOKUP(D1860,Liste!A:E,4,0),"")</f>
        <v/>
      </c>
    </row>
    <row r="1861" spans="4:14" x14ac:dyDescent="0.2">
      <c r="D1861" s="121"/>
      <c r="J1861" s="119" t="str">
        <f>IFERROR(VLOOKUP(D1861,Liste!A:B,2,0),"")</f>
        <v/>
      </c>
      <c r="L1861" s="119" t="str">
        <f>IFERROR(VLOOKUP(D1861,Liste!A:C,3,0),"")</f>
        <v/>
      </c>
      <c r="N1861" s="119" t="str">
        <f>IFERROR(VLOOKUP(D1861,Liste!A:E,4,0),"")</f>
        <v/>
      </c>
    </row>
    <row r="1862" spans="4:14" x14ac:dyDescent="0.2">
      <c r="D1862" s="121"/>
      <c r="J1862" s="119" t="str">
        <f>IFERROR(VLOOKUP(D1862,Liste!A:B,2,0),"")</f>
        <v/>
      </c>
      <c r="L1862" s="119" t="str">
        <f>IFERROR(VLOOKUP(D1862,Liste!A:C,3,0),"")</f>
        <v/>
      </c>
      <c r="N1862" s="119" t="str">
        <f>IFERROR(VLOOKUP(D1862,Liste!A:E,4,0),"")</f>
        <v/>
      </c>
    </row>
    <row r="1863" spans="4:14" x14ac:dyDescent="0.2">
      <c r="D1863" s="121"/>
      <c r="J1863" s="119" t="str">
        <f>IFERROR(VLOOKUP(D1863,Liste!A:B,2,0),"")</f>
        <v/>
      </c>
      <c r="L1863" s="119" t="str">
        <f>IFERROR(VLOOKUP(D1863,Liste!A:C,3,0),"")</f>
        <v/>
      </c>
      <c r="N1863" s="119" t="str">
        <f>IFERROR(VLOOKUP(D1863,Liste!A:E,4,0),"")</f>
        <v/>
      </c>
    </row>
    <row r="1864" spans="4:14" x14ac:dyDescent="0.2">
      <c r="D1864" s="121"/>
      <c r="J1864" s="119" t="str">
        <f>IFERROR(VLOOKUP(D1864,Liste!A:B,2,0),"")</f>
        <v/>
      </c>
      <c r="L1864" s="119" t="str">
        <f>IFERROR(VLOOKUP(D1864,Liste!A:C,3,0),"")</f>
        <v/>
      </c>
      <c r="N1864" s="119" t="str">
        <f>IFERROR(VLOOKUP(D1864,Liste!A:E,4,0),"")</f>
        <v/>
      </c>
    </row>
    <row r="1865" spans="4:14" x14ac:dyDescent="0.2">
      <c r="D1865" s="121"/>
      <c r="J1865" s="119" t="str">
        <f>IFERROR(VLOOKUP(D1865,Liste!A:B,2,0),"")</f>
        <v/>
      </c>
      <c r="L1865" s="119" t="str">
        <f>IFERROR(VLOOKUP(D1865,Liste!A:C,3,0),"")</f>
        <v/>
      </c>
      <c r="N1865" s="119" t="str">
        <f>IFERROR(VLOOKUP(D1865,Liste!A:E,4,0),"")</f>
        <v/>
      </c>
    </row>
    <row r="1866" spans="4:14" x14ac:dyDescent="0.2">
      <c r="D1866" s="121"/>
      <c r="J1866" s="119" t="str">
        <f>IFERROR(VLOOKUP(D1866,Liste!A:B,2,0),"")</f>
        <v/>
      </c>
      <c r="L1866" s="119" t="str">
        <f>IFERROR(VLOOKUP(D1866,Liste!A:C,3,0),"")</f>
        <v/>
      </c>
      <c r="N1866" s="119" t="str">
        <f>IFERROR(VLOOKUP(D1866,Liste!A:E,4,0),"")</f>
        <v/>
      </c>
    </row>
    <row r="1867" spans="4:14" x14ac:dyDescent="0.2">
      <c r="D1867" s="121"/>
      <c r="J1867" s="119" t="str">
        <f>IFERROR(VLOOKUP(D1867,Liste!A:B,2,0),"")</f>
        <v/>
      </c>
      <c r="L1867" s="119" t="str">
        <f>IFERROR(VLOOKUP(D1867,Liste!A:C,3,0),"")</f>
        <v/>
      </c>
      <c r="N1867" s="119" t="str">
        <f>IFERROR(VLOOKUP(D1867,Liste!A:E,4,0),"")</f>
        <v/>
      </c>
    </row>
    <row r="1868" spans="4:14" x14ac:dyDescent="0.2">
      <c r="D1868" s="121"/>
      <c r="J1868" s="119" t="str">
        <f>IFERROR(VLOOKUP(D1868,Liste!A:B,2,0),"")</f>
        <v/>
      </c>
      <c r="L1868" s="119" t="str">
        <f>IFERROR(VLOOKUP(D1868,Liste!A:C,3,0),"")</f>
        <v/>
      </c>
      <c r="N1868" s="119" t="str">
        <f>IFERROR(VLOOKUP(D1868,Liste!A:E,4,0),"")</f>
        <v/>
      </c>
    </row>
    <row r="1869" spans="4:14" x14ac:dyDescent="0.2">
      <c r="D1869" s="121"/>
      <c r="J1869" s="119" t="str">
        <f>IFERROR(VLOOKUP(D1869,Liste!A:B,2,0),"")</f>
        <v/>
      </c>
      <c r="L1869" s="119" t="str">
        <f>IFERROR(VLOOKUP(D1869,Liste!A:C,3,0),"")</f>
        <v/>
      </c>
      <c r="N1869" s="119" t="str">
        <f>IFERROR(VLOOKUP(D1869,Liste!A:E,4,0),"")</f>
        <v/>
      </c>
    </row>
    <row r="1870" spans="4:14" x14ac:dyDescent="0.2">
      <c r="D1870" s="121"/>
      <c r="J1870" s="119" t="str">
        <f>IFERROR(VLOOKUP(D1870,Liste!A:B,2,0),"")</f>
        <v/>
      </c>
      <c r="L1870" s="119" t="str">
        <f>IFERROR(VLOOKUP(D1870,Liste!A:C,3,0),"")</f>
        <v/>
      </c>
      <c r="N1870" s="119" t="str">
        <f>IFERROR(VLOOKUP(D1870,Liste!A:E,4,0),"")</f>
        <v/>
      </c>
    </row>
    <row r="1871" spans="4:14" x14ac:dyDescent="0.2">
      <c r="D1871" s="121"/>
      <c r="J1871" s="119" t="str">
        <f>IFERROR(VLOOKUP(D1871,Liste!A:B,2,0),"")</f>
        <v/>
      </c>
      <c r="L1871" s="119" t="str">
        <f>IFERROR(VLOOKUP(D1871,Liste!A:C,3,0),"")</f>
        <v/>
      </c>
      <c r="N1871" s="119" t="str">
        <f>IFERROR(VLOOKUP(D1871,Liste!A:E,4,0),"")</f>
        <v/>
      </c>
    </row>
    <row r="1872" spans="4:14" x14ac:dyDescent="0.2">
      <c r="D1872" s="121"/>
      <c r="J1872" s="119" t="str">
        <f>IFERROR(VLOOKUP(D1872,Liste!A:B,2,0),"")</f>
        <v/>
      </c>
      <c r="L1872" s="119" t="str">
        <f>IFERROR(VLOOKUP(D1872,Liste!A:C,3,0),"")</f>
        <v/>
      </c>
      <c r="N1872" s="119" t="str">
        <f>IFERROR(VLOOKUP(D1872,Liste!A:E,4,0),"")</f>
        <v/>
      </c>
    </row>
    <row r="1873" spans="4:14" x14ac:dyDescent="0.2">
      <c r="D1873" s="121"/>
      <c r="J1873" s="119" t="str">
        <f>IFERROR(VLOOKUP(D1873,Liste!A:B,2,0),"")</f>
        <v/>
      </c>
      <c r="L1873" s="119" t="str">
        <f>IFERROR(VLOOKUP(D1873,Liste!A:C,3,0),"")</f>
        <v/>
      </c>
      <c r="N1873" s="119" t="str">
        <f>IFERROR(VLOOKUP(D1873,Liste!A:E,4,0),"")</f>
        <v/>
      </c>
    </row>
    <row r="1874" spans="4:14" x14ac:dyDescent="0.2">
      <c r="D1874" s="121"/>
      <c r="J1874" s="119" t="str">
        <f>IFERROR(VLOOKUP(D1874,Liste!A:B,2,0),"")</f>
        <v/>
      </c>
      <c r="L1874" s="119" t="str">
        <f>IFERROR(VLOOKUP(D1874,Liste!A:C,3,0),"")</f>
        <v/>
      </c>
      <c r="N1874" s="119" t="str">
        <f>IFERROR(VLOOKUP(D1874,Liste!A:E,4,0),"")</f>
        <v/>
      </c>
    </row>
    <row r="1875" spans="4:14" x14ac:dyDescent="0.2">
      <c r="D1875" s="121"/>
      <c r="J1875" s="119" t="str">
        <f>IFERROR(VLOOKUP(D1875,Liste!A:B,2,0),"")</f>
        <v/>
      </c>
      <c r="L1875" s="119" t="str">
        <f>IFERROR(VLOOKUP(D1875,Liste!A:C,3,0),"")</f>
        <v/>
      </c>
      <c r="N1875" s="119" t="str">
        <f>IFERROR(VLOOKUP(D1875,Liste!A:E,4,0),"")</f>
        <v/>
      </c>
    </row>
    <row r="1876" spans="4:14" x14ac:dyDescent="0.2">
      <c r="D1876" s="121"/>
      <c r="J1876" s="119" t="str">
        <f>IFERROR(VLOOKUP(D1876,Liste!A:B,2,0),"")</f>
        <v/>
      </c>
      <c r="L1876" s="119" t="str">
        <f>IFERROR(VLOOKUP(D1876,Liste!A:C,3,0),"")</f>
        <v/>
      </c>
      <c r="N1876" s="119" t="str">
        <f>IFERROR(VLOOKUP(D1876,Liste!A:E,4,0),"")</f>
        <v/>
      </c>
    </row>
    <row r="1877" spans="4:14" x14ac:dyDescent="0.2">
      <c r="D1877" s="121"/>
      <c r="J1877" s="119" t="str">
        <f>IFERROR(VLOOKUP(D1877,Liste!A:B,2,0),"")</f>
        <v/>
      </c>
      <c r="L1877" s="119" t="str">
        <f>IFERROR(VLOOKUP(D1877,Liste!A:C,3,0),"")</f>
        <v/>
      </c>
      <c r="N1877" s="119" t="str">
        <f>IFERROR(VLOOKUP(D1877,Liste!A:E,4,0),"")</f>
        <v/>
      </c>
    </row>
    <row r="1878" spans="4:14" x14ac:dyDescent="0.2">
      <c r="D1878" s="121"/>
      <c r="J1878" s="119" t="str">
        <f>IFERROR(VLOOKUP(D1878,Liste!A:B,2,0),"")</f>
        <v/>
      </c>
      <c r="L1878" s="119" t="str">
        <f>IFERROR(VLOOKUP(D1878,Liste!A:C,3,0),"")</f>
        <v/>
      </c>
      <c r="N1878" s="119" t="str">
        <f>IFERROR(VLOOKUP(D1878,Liste!A:E,4,0),"")</f>
        <v/>
      </c>
    </row>
    <row r="1879" spans="4:14" x14ac:dyDescent="0.2">
      <c r="D1879" s="121"/>
      <c r="J1879" s="119" t="str">
        <f>IFERROR(VLOOKUP(D1879,Liste!A:B,2,0),"")</f>
        <v/>
      </c>
      <c r="L1879" s="119" t="str">
        <f>IFERROR(VLOOKUP(D1879,Liste!A:C,3,0),"")</f>
        <v/>
      </c>
      <c r="N1879" s="119" t="str">
        <f>IFERROR(VLOOKUP(D1879,Liste!A:E,4,0),"")</f>
        <v/>
      </c>
    </row>
    <row r="1880" spans="4:14" x14ac:dyDescent="0.2">
      <c r="D1880" s="121"/>
      <c r="J1880" s="119" t="str">
        <f>IFERROR(VLOOKUP(D1880,Liste!A:B,2,0),"")</f>
        <v/>
      </c>
      <c r="L1880" s="119" t="str">
        <f>IFERROR(VLOOKUP(D1880,Liste!A:C,3,0),"")</f>
        <v/>
      </c>
      <c r="N1880" s="119" t="str">
        <f>IFERROR(VLOOKUP(D1880,Liste!A:E,4,0),"")</f>
        <v/>
      </c>
    </row>
    <row r="1881" spans="4:14" x14ac:dyDescent="0.2">
      <c r="D1881" s="121"/>
      <c r="J1881" s="119" t="str">
        <f>IFERROR(VLOOKUP(D1881,Liste!A:B,2,0),"")</f>
        <v/>
      </c>
      <c r="L1881" s="119" t="str">
        <f>IFERROR(VLOOKUP(D1881,Liste!A:C,3,0),"")</f>
        <v/>
      </c>
      <c r="N1881" s="119" t="str">
        <f>IFERROR(VLOOKUP(D1881,Liste!A:E,4,0),"")</f>
        <v/>
      </c>
    </row>
    <row r="1882" spans="4:14" x14ac:dyDescent="0.2">
      <c r="D1882" s="121"/>
      <c r="J1882" s="119" t="str">
        <f>IFERROR(VLOOKUP(D1882,Liste!A:B,2,0),"")</f>
        <v/>
      </c>
      <c r="L1882" s="119" t="str">
        <f>IFERROR(VLOOKUP(D1882,Liste!A:C,3,0),"")</f>
        <v/>
      </c>
      <c r="N1882" s="119" t="str">
        <f>IFERROR(VLOOKUP(D1882,Liste!A:E,4,0),"")</f>
        <v/>
      </c>
    </row>
    <row r="1883" spans="4:14" x14ac:dyDescent="0.2">
      <c r="D1883" s="121"/>
      <c r="J1883" s="119" t="str">
        <f>IFERROR(VLOOKUP(D1883,Liste!A:B,2,0),"")</f>
        <v/>
      </c>
      <c r="L1883" s="119" t="str">
        <f>IFERROR(VLOOKUP(D1883,Liste!A:C,3,0),"")</f>
        <v/>
      </c>
      <c r="N1883" s="119" t="str">
        <f>IFERROR(VLOOKUP(D1883,Liste!A:E,4,0),"")</f>
        <v/>
      </c>
    </row>
    <row r="1884" spans="4:14" x14ac:dyDescent="0.2">
      <c r="D1884" s="121"/>
      <c r="J1884" s="119" t="str">
        <f>IFERROR(VLOOKUP(D1884,Liste!A:B,2,0),"")</f>
        <v/>
      </c>
      <c r="L1884" s="119" t="str">
        <f>IFERROR(VLOOKUP(D1884,Liste!A:C,3,0),"")</f>
        <v/>
      </c>
      <c r="N1884" s="119" t="str">
        <f>IFERROR(VLOOKUP(D1884,Liste!A:E,4,0),"")</f>
        <v/>
      </c>
    </row>
    <row r="1885" spans="4:14" x14ac:dyDescent="0.2">
      <c r="D1885" s="121"/>
      <c r="J1885" s="119" t="str">
        <f>IFERROR(VLOOKUP(D1885,Liste!A:B,2,0),"")</f>
        <v/>
      </c>
      <c r="L1885" s="119" t="str">
        <f>IFERROR(VLOOKUP(D1885,Liste!A:C,3,0),"")</f>
        <v/>
      </c>
      <c r="N1885" s="119" t="str">
        <f>IFERROR(VLOOKUP(D1885,Liste!A:E,4,0),"")</f>
        <v/>
      </c>
    </row>
    <row r="1886" spans="4:14" x14ac:dyDescent="0.2">
      <c r="D1886" s="121"/>
      <c r="J1886" s="119" t="str">
        <f>IFERROR(VLOOKUP(D1886,Liste!A:B,2,0),"")</f>
        <v/>
      </c>
      <c r="L1886" s="119" t="str">
        <f>IFERROR(VLOOKUP(D1886,Liste!A:C,3,0),"")</f>
        <v/>
      </c>
      <c r="N1886" s="119" t="str">
        <f>IFERROR(VLOOKUP(D1886,Liste!A:E,4,0),"")</f>
        <v/>
      </c>
    </row>
    <row r="1887" spans="4:14" x14ac:dyDescent="0.2">
      <c r="D1887" s="121"/>
      <c r="J1887" s="119" t="str">
        <f>IFERROR(VLOOKUP(D1887,Liste!A:B,2,0),"")</f>
        <v/>
      </c>
      <c r="L1887" s="119" t="str">
        <f>IFERROR(VLOOKUP(D1887,Liste!A:C,3,0),"")</f>
        <v/>
      </c>
      <c r="N1887" s="119" t="str">
        <f>IFERROR(VLOOKUP(D1887,Liste!A:E,4,0),"")</f>
        <v/>
      </c>
    </row>
    <row r="1888" spans="4:14" x14ac:dyDescent="0.2">
      <c r="D1888" s="121"/>
      <c r="J1888" s="119" t="str">
        <f>IFERROR(VLOOKUP(D1888,Liste!A:B,2,0),"")</f>
        <v/>
      </c>
      <c r="L1888" s="119" t="str">
        <f>IFERROR(VLOOKUP(D1888,Liste!A:C,3,0),"")</f>
        <v/>
      </c>
      <c r="N1888" s="119" t="str">
        <f>IFERROR(VLOOKUP(D1888,Liste!A:E,4,0),"")</f>
        <v/>
      </c>
    </row>
    <row r="1889" spans="4:14" x14ac:dyDescent="0.2">
      <c r="D1889" s="121"/>
      <c r="J1889" s="119" t="str">
        <f>IFERROR(VLOOKUP(D1889,Liste!A:B,2,0),"")</f>
        <v/>
      </c>
      <c r="L1889" s="119" t="str">
        <f>IFERROR(VLOOKUP(D1889,Liste!A:C,3,0),"")</f>
        <v/>
      </c>
      <c r="N1889" s="119" t="str">
        <f>IFERROR(VLOOKUP(D1889,Liste!A:E,4,0),"")</f>
        <v/>
      </c>
    </row>
    <row r="1890" spans="4:14" x14ac:dyDescent="0.2">
      <c r="D1890" s="121"/>
      <c r="J1890" s="119" t="str">
        <f>IFERROR(VLOOKUP(D1890,Liste!A:B,2,0),"")</f>
        <v/>
      </c>
      <c r="L1890" s="119" t="str">
        <f>IFERROR(VLOOKUP(D1890,Liste!A:C,3,0),"")</f>
        <v/>
      </c>
      <c r="N1890" s="119" t="str">
        <f>IFERROR(VLOOKUP(D1890,Liste!A:E,4,0),"")</f>
        <v/>
      </c>
    </row>
    <row r="1891" spans="4:14" x14ac:dyDescent="0.2">
      <c r="D1891" s="121"/>
      <c r="J1891" s="119" t="str">
        <f>IFERROR(VLOOKUP(D1891,Liste!A:B,2,0),"")</f>
        <v/>
      </c>
      <c r="L1891" s="119" t="str">
        <f>IFERROR(VLOOKUP(D1891,Liste!A:C,3,0),"")</f>
        <v/>
      </c>
      <c r="N1891" s="119" t="str">
        <f>IFERROR(VLOOKUP(D1891,Liste!A:E,4,0),"")</f>
        <v/>
      </c>
    </row>
    <row r="1892" spans="4:14" x14ac:dyDescent="0.2">
      <c r="D1892" s="121"/>
      <c r="J1892" s="119" t="str">
        <f>IFERROR(VLOOKUP(D1892,Liste!A:B,2,0),"")</f>
        <v/>
      </c>
      <c r="L1892" s="119" t="str">
        <f>IFERROR(VLOOKUP(D1892,Liste!A:C,3,0),"")</f>
        <v/>
      </c>
      <c r="N1892" s="119" t="str">
        <f>IFERROR(VLOOKUP(D1892,Liste!A:E,4,0),"")</f>
        <v/>
      </c>
    </row>
    <row r="1893" spans="4:14" x14ac:dyDescent="0.2">
      <c r="D1893" s="121"/>
      <c r="J1893" s="119" t="str">
        <f>IFERROR(VLOOKUP(D1893,Liste!A:B,2,0),"")</f>
        <v/>
      </c>
      <c r="L1893" s="119" t="str">
        <f>IFERROR(VLOOKUP(D1893,Liste!A:C,3,0),"")</f>
        <v/>
      </c>
      <c r="N1893" s="119" t="str">
        <f>IFERROR(VLOOKUP(D1893,Liste!A:E,4,0),"")</f>
        <v/>
      </c>
    </row>
    <row r="1894" spans="4:14" x14ac:dyDescent="0.2">
      <c r="D1894" s="121"/>
      <c r="J1894" s="119" t="str">
        <f>IFERROR(VLOOKUP(D1894,Liste!A:B,2,0),"")</f>
        <v/>
      </c>
      <c r="L1894" s="119" t="str">
        <f>IFERROR(VLOOKUP(D1894,Liste!A:C,3,0),"")</f>
        <v/>
      </c>
      <c r="N1894" s="119" t="str">
        <f>IFERROR(VLOOKUP(D1894,Liste!A:E,4,0),"")</f>
        <v/>
      </c>
    </row>
    <row r="1895" spans="4:14" x14ac:dyDescent="0.2">
      <c r="D1895" s="121"/>
      <c r="J1895" s="119" t="str">
        <f>IFERROR(VLOOKUP(D1895,Liste!A:B,2,0),"")</f>
        <v/>
      </c>
      <c r="L1895" s="119" t="str">
        <f>IFERROR(VLOOKUP(D1895,Liste!A:C,3,0),"")</f>
        <v/>
      </c>
      <c r="N1895" s="119" t="str">
        <f>IFERROR(VLOOKUP(D1895,Liste!A:E,4,0),"")</f>
        <v/>
      </c>
    </row>
    <row r="1896" spans="4:14" x14ac:dyDescent="0.2">
      <c r="D1896" s="121"/>
      <c r="J1896" s="119" t="str">
        <f>IFERROR(VLOOKUP(D1896,Liste!A:B,2,0),"")</f>
        <v/>
      </c>
      <c r="L1896" s="119" t="str">
        <f>IFERROR(VLOOKUP(D1896,Liste!A:C,3,0),"")</f>
        <v/>
      </c>
      <c r="N1896" s="119" t="str">
        <f>IFERROR(VLOOKUP(D1896,Liste!A:E,4,0),"")</f>
        <v/>
      </c>
    </row>
    <row r="1897" spans="4:14" x14ac:dyDescent="0.2">
      <c r="D1897" s="121"/>
      <c r="J1897" s="119" t="str">
        <f>IFERROR(VLOOKUP(D1897,Liste!A:B,2,0),"")</f>
        <v/>
      </c>
      <c r="L1897" s="119" t="str">
        <f>IFERROR(VLOOKUP(D1897,Liste!A:C,3,0),"")</f>
        <v/>
      </c>
      <c r="N1897" s="119" t="str">
        <f>IFERROR(VLOOKUP(D1897,Liste!A:E,4,0),"")</f>
        <v/>
      </c>
    </row>
    <row r="1898" spans="4:14" x14ac:dyDescent="0.2">
      <c r="D1898" s="121"/>
      <c r="J1898" s="119" t="str">
        <f>IFERROR(VLOOKUP(D1898,Liste!A:B,2,0),"")</f>
        <v/>
      </c>
      <c r="L1898" s="119" t="str">
        <f>IFERROR(VLOOKUP(D1898,Liste!A:C,3,0),"")</f>
        <v/>
      </c>
      <c r="N1898" s="119" t="str">
        <f>IFERROR(VLOOKUP(D1898,Liste!A:E,4,0),"")</f>
        <v/>
      </c>
    </row>
    <row r="1899" spans="4:14" x14ac:dyDescent="0.2">
      <c r="D1899" s="121"/>
      <c r="J1899" s="119" t="str">
        <f>IFERROR(VLOOKUP(D1899,Liste!A:B,2,0),"")</f>
        <v/>
      </c>
      <c r="L1899" s="119" t="str">
        <f>IFERROR(VLOOKUP(D1899,Liste!A:C,3,0),"")</f>
        <v/>
      </c>
      <c r="N1899" s="119" t="str">
        <f>IFERROR(VLOOKUP(D1899,Liste!A:E,4,0),"")</f>
        <v/>
      </c>
    </row>
    <row r="1900" spans="4:14" x14ac:dyDescent="0.2">
      <c r="D1900" s="121"/>
      <c r="J1900" s="119" t="str">
        <f>IFERROR(VLOOKUP(D1900,Liste!A:B,2,0),"")</f>
        <v/>
      </c>
      <c r="L1900" s="119" t="str">
        <f>IFERROR(VLOOKUP(D1900,Liste!A:C,3,0),"")</f>
        <v/>
      </c>
      <c r="N1900" s="119" t="str">
        <f>IFERROR(VLOOKUP(D1900,Liste!A:E,4,0),"")</f>
        <v/>
      </c>
    </row>
    <row r="1901" spans="4:14" x14ac:dyDescent="0.2">
      <c r="D1901" s="121"/>
      <c r="J1901" s="119" t="str">
        <f>IFERROR(VLOOKUP(D1901,Liste!A:B,2,0),"")</f>
        <v/>
      </c>
      <c r="L1901" s="119" t="str">
        <f>IFERROR(VLOOKUP(D1901,Liste!A:C,3,0),"")</f>
        <v/>
      </c>
      <c r="N1901" s="119" t="str">
        <f>IFERROR(VLOOKUP(D1901,Liste!A:E,4,0),"")</f>
        <v/>
      </c>
    </row>
    <row r="1902" spans="4:14" x14ac:dyDescent="0.2">
      <c r="D1902" s="121"/>
      <c r="J1902" s="119" t="str">
        <f>IFERROR(VLOOKUP(D1902,Liste!A:B,2,0),"")</f>
        <v/>
      </c>
      <c r="L1902" s="119" t="str">
        <f>IFERROR(VLOOKUP(D1902,Liste!A:C,3,0),"")</f>
        <v/>
      </c>
      <c r="N1902" s="119" t="str">
        <f>IFERROR(VLOOKUP(D1902,Liste!A:E,4,0),"")</f>
        <v/>
      </c>
    </row>
    <row r="1903" spans="4:14" x14ac:dyDescent="0.2">
      <c r="D1903" s="121"/>
      <c r="J1903" s="119" t="str">
        <f>IFERROR(VLOOKUP(D1903,Liste!A:B,2,0),"")</f>
        <v/>
      </c>
      <c r="L1903" s="119" t="str">
        <f>IFERROR(VLOOKUP(D1903,Liste!A:C,3,0),"")</f>
        <v/>
      </c>
      <c r="N1903" s="119" t="str">
        <f>IFERROR(VLOOKUP(D1903,Liste!A:E,4,0),"")</f>
        <v/>
      </c>
    </row>
    <row r="1904" spans="4:14" x14ac:dyDescent="0.2">
      <c r="D1904" s="121"/>
      <c r="J1904" s="119" t="str">
        <f>IFERROR(VLOOKUP(D1904,Liste!A:B,2,0),"")</f>
        <v/>
      </c>
      <c r="L1904" s="119" t="str">
        <f>IFERROR(VLOOKUP(D1904,Liste!A:C,3,0),"")</f>
        <v/>
      </c>
      <c r="N1904" s="119" t="str">
        <f>IFERROR(VLOOKUP(D1904,Liste!A:E,4,0),"")</f>
        <v/>
      </c>
    </row>
    <row r="1905" spans="4:14" x14ac:dyDescent="0.2">
      <c r="D1905" s="121"/>
      <c r="J1905" s="119" t="str">
        <f>IFERROR(VLOOKUP(D1905,Liste!A:B,2,0),"")</f>
        <v/>
      </c>
      <c r="L1905" s="119" t="str">
        <f>IFERROR(VLOOKUP(D1905,Liste!A:C,3,0),"")</f>
        <v/>
      </c>
      <c r="N1905" s="119" t="str">
        <f>IFERROR(VLOOKUP(D1905,Liste!A:E,4,0),"")</f>
        <v/>
      </c>
    </row>
    <row r="1906" spans="4:14" x14ac:dyDescent="0.2">
      <c r="D1906" s="121"/>
      <c r="J1906" s="119" t="str">
        <f>IFERROR(VLOOKUP(D1906,Liste!A:B,2,0),"")</f>
        <v/>
      </c>
      <c r="L1906" s="119" t="str">
        <f>IFERROR(VLOOKUP(D1906,Liste!A:C,3,0),"")</f>
        <v/>
      </c>
      <c r="N1906" s="119" t="str">
        <f>IFERROR(VLOOKUP(D1906,Liste!A:E,4,0),"")</f>
        <v/>
      </c>
    </row>
    <row r="1907" spans="4:14" x14ac:dyDescent="0.2">
      <c r="D1907" s="121"/>
      <c r="J1907" s="119" t="str">
        <f>IFERROR(VLOOKUP(D1907,Liste!A:B,2,0),"")</f>
        <v/>
      </c>
      <c r="L1907" s="119" t="str">
        <f>IFERROR(VLOOKUP(D1907,Liste!A:C,3,0),"")</f>
        <v/>
      </c>
      <c r="N1907" s="119" t="str">
        <f>IFERROR(VLOOKUP(D1907,Liste!A:E,4,0),"")</f>
        <v/>
      </c>
    </row>
    <row r="1908" spans="4:14" x14ac:dyDescent="0.2">
      <c r="D1908" s="121"/>
      <c r="J1908" s="119" t="str">
        <f>IFERROR(VLOOKUP(D1908,Liste!A:B,2,0),"")</f>
        <v/>
      </c>
      <c r="L1908" s="119" t="str">
        <f>IFERROR(VLOOKUP(D1908,Liste!A:C,3,0),"")</f>
        <v/>
      </c>
      <c r="N1908" s="119" t="str">
        <f>IFERROR(VLOOKUP(D1908,Liste!A:E,4,0),"")</f>
        <v/>
      </c>
    </row>
    <row r="1909" spans="4:14" x14ac:dyDescent="0.2">
      <c r="D1909" s="121"/>
      <c r="J1909" s="119" t="str">
        <f>IFERROR(VLOOKUP(D1909,Liste!A:B,2,0),"")</f>
        <v/>
      </c>
      <c r="L1909" s="119" t="str">
        <f>IFERROR(VLOOKUP(D1909,Liste!A:C,3,0),"")</f>
        <v/>
      </c>
      <c r="N1909" s="119" t="str">
        <f>IFERROR(VLOOKUP(D1909,Liste!A:E,4,0),"")</f>
        <v/>
      </c>
    </row>
    <row r="1910" spans="4:14" x14ac:dyDescent="0.2">
      <c r="D1910" s="121"/>
      <c r="J1910" s="119" t="str">
        <f>IFERROR(VLOOKUP(D1910,Liste!A:B,2,0),"")</f>
        <v/>
      </c>
      <c r="L1910" s="119" t="str">
        <f>IFERROR(VLOOKUP(D1910,Liste!A:C,3,0),"")</f>
        <v/>
      </c>
      <c r="N1910" s="119" t="str">
        <f>IFERROR(VLOOKUP(D1910,Liste!A:E,4,0),"")</f>
        <v/>
      </c>
    </row>
    <row r="1911" spans="4:14" x14ac:dyDescent="0.2">
      <c r="D1911" s="121"/>
      <c r="J1911" s="119" t="str">
        <f>IFERROR(VLOOKUP(D1911,Liste!A:B,2,0),"")</f>
        <v/>
      </c>
      <c r="L1911" s="119" t="str">
        <f>IFERROR(VLOOKUP(D1911,Liste!A:C,3,0),"")</f>
        <v/>
      </c>
      <c r="N1911" s="119" t="str">
        <f>IFERROR(VLOOKUP(D1911,Liste!A:E,4,0),"")</f>
        <v/>
      </c>
    </row>
    <row r="1912" spans="4:14" x14ac:dyDescent="0.2">
      <c r="D1912" s="121"/>
      <c r="J1912" s="119" t="str">
        <f>IFERROR(VLOOKUP(D1912,Liste!A:B,2,0),"")</f>
        <v/>
      </c>
      <c r="L1912" s="119" t="str">
        <f>IFERROR(VLOOKUP(D1912,Liste!A:C,3,0),"")</f>
        <v/>
      </c>
      <c r="N1912" s="119" t="str">
        <f>IFERROR(VLOOKUP(D1912,Liste!A:E,4,0),"")</f>
        <v/>
      </c>
    </row>
    <row r="1913" spans="4:14" x14ac:dyDescent="0.2">
      <c r="D1913" s="121"/>
      <c r="J1913" s="119" t="str">
        <f>IFERROR(VLOOKUP(D1913,Liste!A:B,2,0),"")</f>
        <v/>
      </c>
      <c r="L1913" s="119" t="str">
        <f>IFERROR(VLOOKUP(D1913,Liste!A:C,3,0),"")</f>
        <v/>
      </c>
      <c r="N1913" s="119" t="str">
        <f>IFERROR(VLOOKUP(D1913,Liste!A:E,4,0),"")</f>
        <v/>
      </c>
    </row>
    <row r="1914" spans="4:14" x14ac:dyDescent="0.2">
      <c r="D1914" s="121"/>
      <c r="J1914" s="119" t="str">
        <f>IFERROR(VLOOKUP(D1914,Liste!A:B,2,0),"")</f>
        <v/>
      </c>
      <c r="L1914" s="119" t="str">
        <f>IFERROR(VLOOKUP(D1914,Liste!A:C,3,0),"")</f>
        <v/>
      </c>
      <c r="N1914" s="119" t="str">
        <f>IFERROR(VLOOKUP(D1914,Liste!A:E,4,0),"")</f>
        <v/>
      </c>
    </row>
    <row r="1915" spans="4:14" x14ac:dyDescent="0.2">
      <c r="D1915" s="121"/>
      <c r="J1915" s="119" t="str">
        <f>IFERROR(VLOOKUP(D1915,Liste!A:B,2,0),"")</f>
        <v/>
      </c>
      <c r="L1915" s="119" t="str">
        <f>IFERROR(VLOOKUP(D1915,Liste!A:C,3,0),"")</f>
        <v/>
      </c>
      <c r="N1915" s="119" t="str">
        <f>IFERROR(VLOOKUP(D1915,Liste!A:E,4,0),"")</f>
        <v/>
      </c>
    </row>
    <row r="1916" spans="4:14" x14ac:dyDescent="0.2">
      <c r="D1916" s="121"/>
      <c r="J1916" s="119" t="str">
        <f>IFERROR(VLOOKUP(D1916,Liste!A:B,2,0),"")</f>
        <v/>
      </c>
      <c r="L1916" s="119" t="str">
        <f>IFERROR(VLOOKUP(D1916,Liste!A:C,3,0),"")</f>
        <v/>
      </c>
      <c r="N1916" s="119" t="str">
        <f>IFERROR(VLOOKUP(D1916,Liste!A:E,4,0),"")</f>
        <v/>
      </c>
    </row>
    <row r="1917" spans="4:14" x14ac:dyDescent="0.2">
      <c r="D1917" s="121"/>
      <c r="J1917" s="119" t="str">
        <f>IFERROR(VLOOKUP(D1917,Liste!A:B,2,0),"")</f>
        <v/>
      </c>
      <c r="L1917" s="119" t="str">
        <f>IFERROR(VLOOKUP(D1917,Liste!A:C,3,0),"")</f>
        <v/>
      </c>
      <c r="N1917" s="119" t="str">
        <f>IFERROR(VLOOKUP(D1917,Liste!A:E,4,0),"")</f>
        <v/>
      </c>
    </row>
    <row r="1918" spans="4:14" x14ac:dyDescent="0.2">
      <c r="D1918" s="121"/>
      <c r="J1918" s="119" t="str">
        <f>IFERROR(VLOOKUP(D1918,Liste!A:B,2,0),"")</f>
        <v/>
      </c>
      <c r="L1918" s="119" t="str">
        <f>IFERROR(VLOOKUP(D1918,Liste!A:C,3,0),"")</f>
        <v/>
      </c>
      <c r="N1918" s="119" t="str">
        <f>IFERROR(VLOOKUP(D1918,Liste!A:E,4,0),"")</f>
        <v/>
      </c>
    </row>
    <row r="1919" spans="4:14" x14ac:dyDescent="0.2">
      <c r="D1919" s="121"/>
      <c r="J1919" s="119" t="str">
        <f>IFERROR(VLOOKUP(D1919,Liste!A:B,2,0),"")</f>
        <v/>
      </c>
      <c r="L1919" s="119" t="str">
        <f>IFERROR(VLOOKUP(D1919,Liste!A:C,3,0),"")</f>
        <v/>
      </c>
      <c r="N1919" s="119" t="str">
        <f>IFERROR(VLOOKUP(D1919,Liste!A:E,4,0),"")</f>
        <v/>
      </c>
    </row>
    <row r="1920" spans="4:14" x14ac:dyDescent="0.2">
      <c r="D1920" s="121"/>
      <c r="J1920" s="119" t="str">
        <f>IFERROR(VLOOKUP(D1920,Liste!A:B,2,0),"")</f>
        <v/>
      </c>
      <c r="L1920" s="119" t="str">
        <f>IFERROR(VLOOKUP(D1920,Liste!A:C,3,0),"")</f>
        <v/>
      </c>
      <c r="N1920" s="119" t="str">
        <f>IFERROR(VLOOKUP(D1920,Liste!A:E,4,0),"")</f>
        <v/>
      </c>
    </row>
    <row r="1921" spans="4:14" x14ac:dyDescent="0.2">
      <c r="D1921" s="121"/>
      <c r="J1921" s="119" t="str">
        <f>IFERROR(VLOOKUP(D1921,Liste!A:B,2,0),"")</f>
        <v/>
      </c>
      <c r="L1921" s="119" t="str">
        <f>IFERROR(VLOOKUP(D1921,Liste!A:C,3,0),"")</f>
        <v/>
      </c>
      <c r="N1921" s="119" t="str">
        <f>IFERROR(VLOOKUP(D1921,Liste!A:E,4,0),"")</f>
        <v/>
      </c>
    </row>
    <row r="1922" spans="4:14" x14ac:dyDescent="0.2">
      <c r="D1922" s="121"/>
      <c r="J1922" s="119" t="str">
        <f>IFERROR(VLOOKUP(D1922,Liste!A:B,2,0),"")</f>
        <v/>
      </c>
      <c r="L1922" s="119" t="str">
        <f>IFERROR(VLOOKUP(D1922,Liste!A:C,3,0),"")</f>
        <v/>
      </c>
      <c r="N1922" s="119" t="str">
        <f>IFERROR(VLOOKUP(D1922,Liste!A:E,4,0),"")</f>
        <v/>
      </c>
    </row>
    <row r="1923" spans="4:14" x14ac:dyDescent="0.2">
      <c r="D1923" s="121"/>
      <c r="J1923" s="119" t="str">
        <f>IFERROR(VLOOKUP(D1923,Liste!A:B,2,0),"")</f>
        <v/>
      </c>
      <c r="L1923" s="119" t="str">
        <f>IFERROR(VLOOKUP(D1923,Liste!A:C,3,0),"")</f>
        <v/>
      </c>
      <c r="N1923" s="119" t="str">
        <f>IFERROR(VLOOKUP(D1923,Liste!A:E,4,0),"")</f>
        <v/>
      </c>
    </row>
    <row r="1924" spans="4:14" x14ac:dyDescent="0.2">
      <c r="D1924" s="121"/>
      <c r="J1924" s="119" t="str">
        <f>IFERROR(VLOOKUP(D1924,Liste!A:B,2,0),"")</f>
        <v/>
      </c>
      <c r="L1924" s="119" t="str">
        <f>IFERROR(VLOOKUP(D1924,Liste!A:C,3,0),"")</f>
        <v/>
      </c>
      <c r="N1924" s="119" t="str">
        <f>IFERROR(VLOOKUP(D1924,Liste!A:E,4,0),"")</f>
        <v/>
      </c>
    </row>
    <row r="1925" spans="4:14" x14ac:dyDescent="0.2">
      <c r="D1925" s="121"/>
      <c r="J1925" s="119" t="str">
        <f>IFERROR(VLOOKUP(D1925,Liste!A:B,2,0),"")</f>
        <v/>
      </c>
      <c r="L1925" s="119" t="str">
        <f>IFERROR(VLOOKUP(D1925,Liste!A:C,3,0),"")</f>
        <v/>
      </c>
      <c r="N1925" s="119" t="str">
        <f>IFERROR(VLOOKUP(D1925,Liste!A:E,4,0),"")</f>
        <v/>
      </c>
    </row>
    <row r="1926" spans="4:14" x14ac:dyDescent="0.2">
      <c r="D1926" s="121"/>
      <c r="J1926" s="119" t="str">
        <f>IFERROR(VLOOKUP(D1926,Liste!A:B,2,0),"")</f>
        <v/>
      </c>
      <c r="L1926" s="119" t="str">
        <f>IFERROR(VLOOKUP(D1926,Liste!A:C,3,0),"")</f>
        <v/>
      </c>
      <c r="N1926" s="119" t="str">
        <f>IFERROR(VLOOKUP(D1926,Liste!A:E,4,0),"")</f>
        <v/>
      </c>
    </row>
    <row r="1927" spans="4:14" x14ac:dyDescent="0.2">
      <c r="D1927" s="121"/>
      <c r="J1927" s="119" t="str">
        <f>IFERROR(VLOOKUP(D1927,Liste!A:B,2,0),"")</f>
        <v/>
      </c>
      <c r="L1927" s="119" t="str">
        <f>IFERROR(VLOOKUP(D1927,Liste!A:C,3,0),"")</f>
        <v/>
      </c>
      <c r="N1927" s="119" t="str">
        <f>IFERROR(VLOOKUP(D1927,Liste!A:E,4,0),"")</f>
        <v/>
      </c>
    </row>
    <row r="1928" spans="4:14" x14ac:dyDescent="0.2">
      <c r="D1928" s="121"/>
      <c r="J1928" s="119" t="str">
        <f>IFERROR(VLOOKUP(D1928,Liste!A:B,2,0),"")</f>
        <v/>
      </c>
      <c r="L1928" s="119" t="str">
        <f>IFERROR(VLOOKUP(D1928,Liste!A:C,3,0),"")</f>
        <v/>
      </c>
      <c r="N1928" s="119" t="str">
        <f>IFERROR(VLOOKUP(D1928,Liste!A:E,4,0),"")</f>
        <v/>
      </c>
    </row>
    <row r="1929" spans="4:14" x14ac:dyDescent="0.2">
      <c r="D1929" s="121"/>
      <c r="J1929" s="119" t="str">
        <f>IFERROR(VLOOKUP(D1929,Liste!A:B,2,0),"")</f>
        <v/>
      </c>
      <c r="L1929" s="119" t="str">
        <f>IFERROR(VLOOKUP(D1929,Liste!A:C,3,0),"")</f>
        <v/>
      </c>
      <c r="N1929" s="119" t="str">
        <f>IFERROR(VLOOKUP(D1929,Liste!A:E,4,0),"")</f>
        <v/>
      </c>
    </row>
    <row r="1930" spans="4:14" x14ac:dyDescent="0.2">
      <c r="D1930" s="121"/>
      <c r="J1930" s="119" t="str">
        <f>IFERROR(VLOOKUP(D1930,Liste!A:B,2,0),"")</f>
        <v/>
      </c>
      <c r="L1930" s="119" t="str">
        <f>IFERROR(VLOOKUP(D1930,Liste!A:C,3,0),"")</f>
        <v/>
      </c>
      <c r="N1930" s="119" t="str">
        <f>IFERROR(VLOOKUP(D1930,Liste!A:E,4,0),"")</f>
        <v/>
      </c>
    </row>
    <row r="1931" spans="4:14" x14ac:dyDescent="0.2">
      <c r="D1931" s="121"/>
      <c r="J1931" s="119" t="str">
        <f>IFERROR(VLOOKUP(D1931,Liste!A:B,2,0),"")</f>
        <v/>
      </c>
      <c r="L1931" s="119" t="str">
        <f>IFERROR(VLOOKUP(D1931,Liste!A:C,3,0),"")</f>
        <v/>
      </c>
      <c r="N1931" s="119" t="str">
        <f>IFERROR(VLOOKUP(D1931,Liste!A:E,4,0),"")</f>
        <v/>
      </c>
    </row>
    <row r="1932" spans="4:14" x14ac:dyDescent="0.2">
      <c r="D1932" s="121"/>
      <c r="J1932" s="119" t="str">
        <f>IFERROR(VLOOKUP(D1932,Liste!A:B,2,0),"")</f>
        <v/>
      </c>
      <c r="L1932" s="119" t="str">
        <f>IFERROR(VLOOKUP(D1932,Liste!A:C,3,0),"")</f>
        <v/>
      </c>
      <c r="N1932" s="119" t="str">
        <f>IFERROR(VLOOKUP(D1932,Liste!A:E,4,0),"")</f>
        <v/>
      </c>
    </row>
    <row r="1933" spans="4:14" x14ac:dyDescent="0.2">
      <c r="D1933" s="121"/>
      <c r="J1933" s="119" t="str">
        <f>IFERROR(VLOOKUP(D1933,Liste!A:B,2,0),"")</f>
        <v/>
      </c>
      <c r="L1933" s="119" t="str">
        <f>IFERROR(VLOOKUP(D1933,Liste!A:C,3,0),"")</f>
        <v/>
      </c>
      <c r="N1933" s="119" t="str">
        <f>IFERROR(VLOOKUP(D1933,Liste!A:E,4,0),"")</f>
        <v/>
      </c>
    </row>
    <row r="1934" spans="4:14" x14ac:dyDescent="0.2">
      <c r="D1934" s="121"/>
      <c r="J1934" s="119" t="str">
        <f>IFERROR(VLOOKUP(D1934,Liste!A:B,2,0),"")</f>
        <v/>
      </c>
      <c r="L1934" s="119" t="str">
        <f>IFERROR(VLOOKUP(D1934,Liste!A:C,3,0),"")</f>
        <v/>
      </c>
      <c r="N1934" s="119" t="str">
        <f>IFERROR(VLOOKUP(D1934,Liste!A:E,4,0),"")</f>
        <v/>
      </c>
    </row>
    <row r="1935" spans="4:14" x14ac:dyDescent="0.2">
      <c r="D1935" s="121"/>
      <c r="J1935" s="119" t="str">
        <f>IFERROR(VLOOKUP(D1935,Liste!A:B,2,0),"")</f>
        <v/>
      </c>
      <c r="L1935" s="119" t="str">
        <f>IFERROR(VLOOKUP(D1935,Liste!A:C,3,0),"")</f>
        <v/>
      </c>
      <c r="N1935" s="119" t="str">
        <f>IFERROR(VLOOKUP(D1935,Liste!A:E,4,0),"")</f>
        <v/>
      </c>
    </row>
    <row r="1936" spans="4:14" x14ac:dyDescent="0.2">
      <c r="D1936" s="121"/>
      <c r="J1936" s="119" t="str">
        <f>IFERROR(VLOOKUP(D1936,Liste!A:B,2,0),"")</f>
        <v/>
      </c>
      <c r="L1936" s="119" t="str">
        <f>IFERROR(VLOOKUP(D1936,Liste!A:C,3,0),"")</f>
        <v/>
      </c>
      <c r="N1936" s="119" t="str">
        <f>IFERROR(VLOOKUP(D1936,Liste!A:E,4,0),"")</f>
        <v/>
      </c>
    </row>
    <row r="1937" spans="4:14" x14ac:dyDescent="0.2">
      <c r="D1937" s="121"/>
      <c r="J1937" s="119" t="str">
        <f>IFERROR(VLOOKUP(D1937,Liste!A:B,2,0),"")</f>
        <v/>
      </c>
      <c r="L1937" s="119" t="str">
        <f>IFERROR(VLOOKUP(D1937,Liste!A:C,3,0),"")</f>
        <v/>
      </c>
      <c r="N1937" s="119" t="str">
        <f>IFERROR(VLOOKUP(D1937,Liste!A:E,4,0),"")</f>
        <v/>
      </c>
    </row>
    <row r="1938" spans="4:14" x14ac:dyDescent="0.2">
      <c r="D1938" s="121"/>
      <c r="J1938" s="119" t="str">
        <f>IFERROR(VLOOKUP(D1938,Liste!A:B,2,0),"")</f>
        <v/>
      </c>
      <c r="L1938" s="119" t="str">
        <f>IFERROR(VLOOKUP(D1938,Liste!A:C,3,0),"")</f>
        <v/>
      </c>
      <c r="N1938" s="119" t="str">
        <f>IFERROR(VLOOKUP(D1938,Liste!A:E,4,0),"")</f>
        <v/>
      </c>
    </row>
    <row r="1939" spans="4:14" x14ac:dyDescent="0.2">
      <c r="D1939" s="121"/>
      <c r="J1939" s="119" t="str">
        <f>IFERROR(VLOOKUP(D1939,Liste!A:B,2,0),"")</f>
        <v/>
      </c>
      <c r="L1939" s="119" t="str">
        <f>IFERROR(VLOOKUP(D1939,Liste!A:C,3,0),"")</f>
        <v/>
      </c>
      <c r="N1939" s="119" t="str">
        <f>IFERROR(VLOOKUP(D1939,Liste!A:E,4,0),"")</f>
        <v/>
      </c>
    </row>
    <row r="1940" spans="4:14" x14ac:dyDescent="0.2">
      <c r="D1940" s="121"/>
      <c r="J1940" s="119" t="str">
        <f>IFERROR(VLOOKUP(D1940,Liste!A:B,2,0),"")</f>
        <v/>
      </c>
      <c r="L1940" s="119" t="str">
        <f>IFERROR(VLOOKUP(D1940,Liste!A:C,3,0),"")</f>
        <v/>
      </c>
      <c r="N1940" s="119" t="str">
        <f>IFERROR(VLOOKUP(D1940,Liste!A:E,4,0),"")</f>
        <v/>
      </c>
    </row>
    <row r="1941" spans="4:14" x14ac:dyDescent="0.2">
      <c r="D1941" s="121"/>
      <c r="J1941" s="119" t="str">
        <f>IFERROR(VLOOKUP(D1941,Liste!A:B,2,0),"")</f>
        <v/>
      </c>
      <c r="L1941" s="119" t="str">
        <f>IFERROR(VLOOKUP(D1941,Liste!A:C,3,0),"")</f>
        <v/>
      </c>
      <c r="N1941" s="119" t="str">
        <f>IFERROR(VLOOKUP(D1941,Liste!A:E,4,0),"")</f>
        <v/>
      </c>
    </row>
    <row r="1942" spans="4:14" x14ac:dyDescent="0.2">
      <c r="D1942" s="121"/>
      <c r="J1942" s="119" t="str">
        <f>IFERROR(VLOOKUP(D1942,Liste!A:B,2,0),"")</f>
        <v/>
      </c>
      <c r="L1942" s="119" t="str">
        <f>IFERROR(VLOOKUP(D1942,Liste!A:C,3,0),"")</f>
        <v/>
      </c>
      <c r="N1942" s="119" t="str">
        <f>IFERROR(VLOOKUP(D1942,Liste!A:E,4,0),"")</f>
        <v/>
      </c>
    </row>
    <row r="1943" spans="4:14" x14ac:dyDescent="0.2">
      <c r="D1943" s="121"/>
      <c r="J1943" s="119" t="str">
        <f>IFERROR(VLOOKUP(D1943,Liste!A:B,2,0),"")</f>
        <v/>
      </c>
      <c r="L1943" s="119" t="str">
        <f>IFERROR(VLOOKUP(D1943,Liste!A:C,3,0),"")</f>
        <v/>
      </c>
      <c r="N1943" s="119" t="str">
        <f>IFERROR(VLOOKUP(D1943,Liste!A:E,4,0),"")</f>
        <v/>
      </c>
    </row>
    <row r="1944" spans="4:14" x14ac:dyDescent="0.2">
      <c r="D1944" s="121"/>
      <c r="J1944" s="119" t="str">
        <f>IFERROR(VLOOKUP(D1944,Liste!A:B,2,0),"")</f>
        <v/>
      </c>
      <c r="L1944" s="119" t="str">
        <f>IFERROR(VLOOKUP(D1944,Liste!A:C,3,0),"")</f>
        <v/>
      </c>
      <c r="N1944" s="119" t="str">
        <f>IFERROR(VLOOKUP(D1944,Liste!A:E,4,0),"")</f>
        <v/>
      </c>
    </row>
    <row r="1945" spans="4:14" x14ac:dyDescent="0.2">
      <c r="D1945" s="121"/>
      <c r="J1945" s="119" t="str">
        <f>IFERROR(VLOOKUP(D1945,Liste!A:B,2,0),"")</f>
        <v/>
      </c>
      <c r="L1945" s="119" t="str">
        <f>IFERROR(VLOOKUP(D1945,Liste!A:C,3,0),"")</f>
        <v/>
      </c>
      <c r="N1945" s="119" t="str">
        <f>IFERROR(VLOOKUP(D1945,Liste!A:E,4,0),"")</f>
        <v/>
      </c>
    </row>
    <row r="1946" spans="4:14" x14ac:dyDescent="0.2">
      <c r="D1946" s="121"/>
      <c r="J1946" s="119" t="str">
        <f>IFERROR(VLOOKUP(D1946,Liste!A:B,2,0),"")</f>
        <v/>
      </c>
      <c r="L1946" s="119" t="str">
        <f>IFERROR(VLOOKUP(D1946,Liste!A:C,3,0),"")</f>
        <v/>
      </c>
      <c r="N1946" s="119" t="str">
        <f>IFERROR(VLOOKUP(D1946,Liste!A:E,4,0),"")</f>
        <v/>
      </c>
    </row>
    <row r="1947" spans="4:14" x14ac:dyDescent="0.2">
      <c r="D1947" s="121"/>
      <c r="J1947" s="119" t="str">
        <f>IFERROR(VLOOKUP(D1947,Liste!A:B,2,0),"")</f>
        <v/>
      </c>
      <c r="L1947" s="119" t="str">
        <f>IFERROR(VLOOKUP(D1947,Liste!A:C,3,0),"")</f>
        <v/>
      </c>
      <c r="N1947" s="119" t="str">
        <f>IFERROR(VLOOKUP(D1947,Liste!A:E,4,0),"")</f>
        <v/>
      </c>
    </row>
    <row r="1948" spans="4:14" x14ac:dyDescent="0.2">
      <c r="D1948" s="121"/>
      <c r="J1948" s="119" t="str">
        <f>IFERROR(VLOOKUP(D1948,Liste!A:B,2,0),"")</f>
        <v/>
      </c>
      <c r="L1948" s="119" t="str">
        <f>IFERROR(VLOOKUP(D1948,Liste!A:C,3,0),"")</f>
        <v/>
      </c>
      <c r="N1948" s="119" t="str">
        <f>IFERROR(VLOOKUP(D1948,Liste!A:E,4,0),"")</f>
        <v/>
      </c>
    </row>
    <row r="1949" spans="4:14" x14ac:dyDescent="0.2">
      <c r="D1949" s="121"/>
      <c r="J1949" s="119" t="str">
        <f>IFERROR(VLOOKUP(D1949,Liste!A:B,2,0),"")</f>
        <v/>
      </c>
      <c r="L1949" s="119" t="str">
        <f>IFERROR(VLOOKUP(D1949,Liste!A:C,3,0),"")</f>
        <v/>
      </c>
      <c r="N1949" s="119" t="str">
        <f>IFERROR(VLOOKUP(D1949,Liste!A:E,4,0),"")</f>
        <v/>
      </c>
    </row>
    <row r="1950" spans="4:14" x14ac:dyDescent="0.2">
      <c r="D1950" s="121"/>
      <c r="J1950" s="119" t="str">
        <f>IFERROR(VLOOKUP(D1950,Liste!A:B,2,0),"")</f>
        <v/>
      </c>
      <c r="L1950" s="119" t="str">
        <f>IFERROR(VLOOKUP(D1950,Liste!A:C,3,0),"")</f>
        <v/>
      </c>
      <c r="N1950" s="119" t="str">
        <f>IFERROR(VLOOKUP(D1950,Liste!A:E,4,0),"")</f>
        <v/>
      </c>
    </row>
    <row r="1951" spans="4:14" x14ac:dyDescent="0.2">
      <c r="D1951" s="121"/>
      <c r="J1951" s="119" t="str">
        <f>IFERROR(VLOOKUP(D1951,Liste!A:B,2,0),"")</f>
        <v/>
      </c>
      <c r="L1951" s="119" t="str">
        <f>IFERROR(VLOOKUP(D1951,Liste!A:C,3,0),"")</f>
        <v/>
      </c>
      <c r="N1951" s="119" t="str">
        <f>IFERROR(VLOOKUP(D1951,Liste!A:E,4,0),"")</f>
        <v/>
      </c>
    </row>
    <row r="1952" spans="4:14" x14ac:dyDescent="0.2">
      <c r="D1952" s="121"/>
      <c r="J1952" s="119" t="str">
        <f>IFERROR(VLOOKUP(D1952,Liste!A:B,2,0),"")</f>
        <v/>
      </c>
      <c r="L1952" s="119" t="str">
        <f>IFERROR(VLOOKUP(D1952,Liste!A:C,3,0),"")</f>
        <v/>
      </c>
      <c r="N1952" s="119" t="str">
        <f>IFERROR(VLOOKUP(D1952,Liste!A:E,4,0),"")</f>
        <v/>
      </c>
    </row>
    <row r="1953" spans="4:14" x14ac:dyDescent="0.2">
      <c r="D1953" s="121"/>
      <c r="J1953" s="119" t="str">
        <f>IFERROR(VLOOKUP(D1953,Liste!A:B,2,0),"")</f>
        <v/>
      </c>
      <c r="L1953" s="119" t="str">
        <f>IFERROR(VLOOKUP(D1953,Liste!A:C,3,0),"")</f>
        <v/>
      </c>
      <c r="N1953" s="119" t="str">
        <f>IFERROR(VLOOKUP(D1953,Liste!A:E,4,0),"")</f>
        <v/>
      </c>
    </row>
    <row r="1954" spans="4:14" x14ac:dyDescent="0.2">
      <c r="D1954" s="121"/>
      <c r="J1954" s="119" t="str">
        <f>IFERROR(VLOOKUP(D1954,Liste!A:B,2,0),"")</f>
        <v/>
      </c>
      <c r="L1954" s="119" t="str">
        <f>IFERROR(VLOOKUP(D1954,Liste!A:C,3,0),"")</f>
        <v/>
      </c>
      <c r="N1954" s="119" t="str">
        <f>IFERROR(VLOOKUP(D1954,Liste!A:E,4,0),"")</f>
        <v/>
      </c>
    </row>
    <row r="1955" spans="4:14" x14ac:dyDescent="0.2">
      <c r="D1955" s="121"/>
      <c r="J1955" s="119" t="str">
        <f>IFERROR(VLOOKUP(D1955,Liste!A:B,2,0),"")</f>
        <v/>
      </c>
      <c r="L1955" s="119" t="str">
        <f>IFERROR(VLOOKUP(D1955,Liste!A:C,3,0),"")</f>
        <v/>
      </c>
      <c r="N1955" s="119" t="str">
        <f>IFERROR(VLOOKUP(D1955,Liste!A:E,4,0),"")</f>
        <v/>
      </c>
    </row>
    <row r="1956" spans="4:14" x14ac:dyDescent="0.2">
      <c r="D1956" s="121"/>
      <c r="J1956" s="119" t="str">
        <f>IFERROR(VLOOKUP(D1956,Liste!A:B,2,0),"")</f>
        <v/>
      </c>
      <c r="L1956" s="119" t="str">
        <f>IFERROR(VLOOKUP(D1956,Liste!A:C,3,0),"")</f>
        <v/>
      </c>
      <c r="N1956" s="119" t="str">
        <f>IFERROR(VLOOKUP(D1956,Liste!A:E,4,0),"")</f>
        <v/>
      </c>
    </row>
    <row r="1957" spans="4:14" x14ac:dyDescent="0.2">
      <c r="D1957" s="121"/>
      <c r="J1957" s="119" t="str">
        <f>IFERROR(VLOOKUP(D1957,Liste!A:B,2,0),"")</f>
        <v/>
      </c>
      <c r="L1957" s="119" t="str">
        <f>IFERROR(VLOOKUP(D1957,Liste!A:C,3,0),"")</f>
        <v/>
      </c>
      <c r="N1957" s="119" t="str">
        <f>IFERROR(VLOOKUP(D1957,Liste!A:E,4,0),"")</f>
        <v/>
      </c>
    </row>
    <row r="1958" spans="4:14" x14ac:dyDescent="0.2">
      <c r="D1958" s="121"/>
      <c r="J1958" s="119" t="str">
        <f>IFERROR(VLOOKUP(D1958,Liste!A:B,2,0),"")</f>
        <v/>
      </c>
      <c r="L1958" s="119" t="str">
        <f>IFERROR(VLOOKUP(D1958,Liste!A:C,3,0),"")</f>
        <v/>
      </c>
      <c r="N1958" s="119" t="str">
        <f>IFERROR(VLOOKUP(D1958,Liste!A:E,4,0),"")</f>
        <v/>
      </c>
    </row>
    <row r="1959" spans="4:14" x14ac:dyDescent="0.2">
      <c r="D1959" s="121"/>
      <c r="J1959" s="119" t="str">
        <f>IFERROR(VLOOKUP(D1959,Liste!A:B,2,0),"")</f>
        <v/>
      </c>
      <c r="L1959" s="119" t="str">
        <f>IFERROR(VLOOKUP(D1959,Liste!A:C,3,0),"")</f>
        <v/>
      </c>
      <c r="N1959" s="119" t="str">
        <f>IFERROR(VLOOKUP(D1959,Liste!A:E,4,0),"")</f>
        <v/>
      </c>
    </row>
    <row r="1960" spans="4:14" x14ac:dyDescent="0.2">
      <c r="D1960" s="121"/>
      <c r="J1960" s="119" t="str">
        <f>IFERROR(VLOOKUP(D1960,Liste!A:B,2,0),"")</f>
        <v/>
      </c>
      <c r="L1960" s="119" t="str">
        <f>IFERROR(VLOOKUP(D1960,Liste!A:C,3,0),"")</f>
        <v/>
      </c>
      <c r="N1960" s="119" t="str">
        <f>IFERROR(VLOOKUP(D1960,Liste!A:E,4,0),"")</f>
        <v/>
      </c>
    </row>
    <row r="1961" spans="4:14" x14ac:dyDescent="0.2">
      <c r="D1961" s="121"/>
      <c r="J1961" s="119" t="str">
        <f>IFERROR(VLOOKUP(D1961,Liste!A:B,2,0),"")</f>
        <v/>
      </c>
      <c r="L1961" s="119" t="str">
        <f>IFERROR(VLOOKUP(D1961,Liste!A:C,3,0),"")</f>
        <v/>
      </c>
      <c r="N1961" s="119" t="str">
        <f>IFERROR(VLOOKUP(D1961,Liste!A:E,4,0),"")</f>
        <v/>
      </c>
    </row>
    <row r="1962" spans="4:14" x14ac:dyDescent="0.2">
      <c r="D1962" s="121"/>
      <c r="J1962" s="119" t="str">
        <f>IFERROR(VLOOKUP(D1962,Liste!A:B,2,0),"")</f>
        <v/>
      </c>
      <c r="L1962" s="119" t="str">
        <f>IFERROR(VLOOKUP(D1962,Liste!A:C,3,0),"")</f>
        <v/>
      </c>
      <c r="N1962" s="119" t="str">
        <f>IFERROR(VLOOKUP(D1962,Liste!A:E,4,0),"")</f>
        <v/>
      </c>
    </row>
    <row r="1963" spans="4:14" x14ac:dyDescent="0.2">
      <c r="D1963" s="121"/>
      <c r="J1963" s="119" t="str">
        <f>IFERROR(VLOOKUP(D1963,Liste!A:B,2,0),"")</f>
        <v/>
      </c>
      <c r="L1963" s="119" t="str">
        <f>IFERROR(VLOOKUP(D1963,Liste!A:C,3,0),"")</f>
        <v/>
      </c>
      <c r="N1963" s="119" t="str">
        <f>IFERROR(VLOOKUP(D1963,Liste!A:E,4,0),"")</f>
        <v/>
      </c>
    </row>
    <row r="1964" spans="4:14" x14ac:dyDescent="0.2">
      <c r="D1964" s="121"/>
      <c r="J1964" s="119" t="str">
        <f>IFERROR(VLOOKUP(D1964,Liste!A:B,2,0),"")</f>
        <v/>
      </c>
      <c r="L1964" s="119" t="str">
        <f>IFERROR(VLOOKUP(D1964,Liste!A:C,3,0),"")</f>
        <v/>
      </c>
      <c r="N1964" s="119" t="str">
        <f>IFERROR(VLOOKUP(D1964,Liste!A:E,4,0),"")</f>
        <v/>
      </c>
    </row>
    <row r="1965" spans="4:14" x14ac:dyDescent="0.2">
      <c r="D1965" s="121"/>
      <c r="J1965" s="119" t="str">
        <f>IFERROR(VLOOKUP(D1965,Liste!A:B,2,0),"")</f>
        <v/>
      </c>
      <c r="L1965" s="119" t="str">
        <f>IFERROR(VLOOKUP(D1965,Liste!A:C,3,0),"")</f>
        <v/>
      </c>
      <c r="N1965" s="119" t="str">
        <f>IFERROR(VLOOKUP(D1965,Liste!A:E,4,0),"")</f>
        <v/>
      </c>
    </row>
    <row r="1966" spans="4:14" x14ac:dyDescent="0.2">
      <c r="D1966" s="121"/>
      <c r="J1966" s="119" t="str">
        <f>IFERROR(VLOOKUP(D1966,Liste!A:B,2,0),"")</f>
        <v/>
      </c>
      <c r="L1966" s="119" t="str">
        <f>IFERROR(VLOOKUP(D1966,Liste!A:C,3,0),"")</f>
        <v/>
      </c>
      <c r="N1966" s="119" t="str">
        <f>IFERROR(VLOOKUP(D1966,Liste!A:E,4,0),"")</f>
        <v/>
      </c>
    </row>
    <row r="1967" spans="4:14" x14ac:dyDescent="0.2">
      <c r="D1967" s="121"/>
      <c r="J1967" s="119" t="str">
        <f>IFERROR(VLOOKUP(D1967,Liste!A:B,2,0),"")</f>
        <v/>
      </c>
      <c r="L1967" s="119" t="str">
        <f>IFERROR(VLOOKUP(D1967,Liste!A:C,3,0),"")</f>
        <v/>
      </c>
      <c r="N1967" s="119" t="str">
        <f>IFERROR(VLOOKUP(D1967,Liste!A:E,4,0),"")</f>
        <v/>
      </c>
    </row>
    <row r="1968" spans="4:14" x14ac:dyDescent="0.2">
      <c r="D1968" s="121"/>
      <c r="J1968" s="119" t="str">
        <f>IFERROR(VLOOKUP(D1968,Liste!A:B,2,0),"")</f>
        <v/>
      </c>
      <c r="L1968" s="119" t="str">
        <f>IFERROR(VLOOKUP(D1968,Liste!A:C,3,0),"")</f>
        <v/>
      </c>
      <c r="N1968" s="119" t="str">
        <f>IFERROR(VLOOKUP(D1968,Liste!A:E,4,0),"")</f>
        <v/>
      </c>
    </row>
    <row r="1969" spans="4:14" x14ac:dyDescent="0.2">
      <c r="D1969" s="121"/>
      <c r="J1969" s="119" t="str">
        <f>IFERROR(VLOOKUP(D1969,Liste!A:B,2,0),"")</f>
        <v/>
      </c>
      <c r="L1969" s="119" t="str">
        <f>IFERROR(VLOOKUP(D1969,Liste!A:C,3,0),"")</f>
        <v/>
      </c>
      <c r="N1969" s="119" t="str">
        <f>IFERROR(VLOOKUP(D1969,Liste!A:E,4,0),"")</f>
        <v/>
      </c>
    </row>
    <row r="1970" spans="4:14" x14ac:dyDescent="0.2">
      <c r="D1970" s="121"/>
      <c r="J1970" s="119" t="str">
        <f>IFERROR(VLOOKUP(D1970,Liste!A:B,2,0),"")</f>
        <v/>
      </c>
      <c r="L1970" s="119" t="str">
        <f>IFERROR(VLOOKUP(D1970,Liste!A:C,3,0),"")</f>
        <v/>
      </c>
      <c r="N1970" s="119" t="str">
        <f>IFERROR(VLOOKUP(D1970,Liste!A:E,4,0),"")</f>
        <v/>
      </c>
    </row>
    <row r="1971" spans="4:14" x14ac:dyDescent="0.2">
      <c r="D1971" s="121"/>
      <c r="J1971" s="119" t="str">
        <f>IFERROR(VLOOKUP(D1971,Liste!A:B,2,0),"")</f>
        <v/>
      </c>
      <c r="L1971" s="119" t="str">
        <f>IFERROR(VLOOKUP(D1971,Liste!A:C,3,0),"")</f>
        <v/>
      </c>
      <c r="N1971" s="119" t="str">
        <f>IFERROR(VLOOKUP(D1971,Liste!A:E,4,0),"")</f>
        <v/>
      </c>
    </row>
    <row r="1972" spans="4:14" x14ac:dyDescent="0.2">
      <c r="D1972" s="121"/>
      <c r="J1972" s="119" t="str">
        <f>IFERROR(VLOOKUP(D1972,Liste!A:B,2,0),"")</f>
        <v/>
      </c>
      <c r="L1972" s="119" t="str">
        <f>IFERROR(VLOOKUP(D1972,Liste!A:C,3,0),"")</f>
        <v/>
      </c>
      <c r="N1972" s="119" t="str">
        <f>IFERROR(VLOOKUP(D1972,Liste!A:E,4,0),"")</f>
        <v/>
      </c>
    </row>
    <row r="1973" spans="4:14" x14ac:dyDescent="0.2">
      <c r="D1973" s="121"/>
      <c r="J1973" s="119" t="str">
        <f>IFERROR(VLOOKUP(D1973,Liste!A:B,2,0),"")</f>
        <v/>
      </c>
      <c r="L1973" s="119" t="str">
        <f>IFERROR(VLOOKUP(D1973,Liste!A:C,3,0),"")</f>
        <v/>
      </c>
      <c r="N1973" s="119" t="str">
        <f>IFERROR(VLOOKUP(D1973,Liste!A:E,4,0),"")</f>
        <v/>
      </c>
    </row>
    <row r="1974" spans="4:14" x14ac:dyDescent="0.2">
      <c r="D1974" s="121"/>
      <c r="J1974" s="119" t="str">
        <f>IFERROR(VLOOKUP(D1974,Liste!A:B,2,0),"")</f>
        <v/>
      </c>
      <c r="L1974" s="119" t="str">
        <f>IFERROR(VLOOKUP(D1974,Liste!A:C,3,0),"")</f>
        <v/>
      </c>
      <c r="N1974" s="119" t="str">
        <f>IFERROR(VLOOKUP(D1974,Liste!A:E,4,0),"")</f>
        <v/>
      </c>
    </row>
    <row r="1975" spans="4:14" x14ac:dyDescent="0.2">
      <c r="D1975" s="121"/>
      <c r="J1975" s="119" t="str">
        <f>IFERROR(VLOOKUP(D1975,Liste!A:B,2,0),"")</f>
        <v/>
      </c>
      <c r="L1975" s="119" t="str">
        <f>IFERROR(VLOOKUP(D1975,Liste!A:C,3,0),"")</f>
        <v/>
      </c>
      <c r="N1975" s="119" t="str">
        <f>IFERROR(VLOOKUP(D1975,Liste!A:E,4,0),"")</f>
        <v/>
      </c>
    </row>
    <row r="1976" spans="4:14" x14ac:dyDescent="0.2">
      <c r="D1976" s="121"/>
      <c r="J1976" s="119" t="str">
        <f>IFERROR(VLOOKUP(D1976,Liste!A:B,2,0),"")</f>
        <v/>
      </c>
      <c r="L1976" s="119" t="str">
        <f>IFERROR(VLOOKUP(D1976,Liste!A:C,3,0),"")</f>
        <v/>
      </c>
      <c r="N1976" s="119" t="str">
        <f>IFERROR(VLOOKUP(D1976,Liste!A:E,4,0),"")</f>
        <v/>
      </c>
    </row>
    <row r="1977" spans="4:14" x14ac:dyDescent="0.2">
      <c r="D1977" s="121"/>
      <c r="J1977" s="119" t="str">
        <f>IFERROR(VLOOKUP(D1977,Liste!A:B,2,0),"")</f>
        <v/>
      </c>
      <c r="L1977" s="119" t="str">
        <f>IFERROR(VLOOKUP(D1977,Liste!A:C,3,0),"")</f>
        <v/>
      </c>
      <c r="N1977" s="119" t="str">
        <f>IFERROR(VLOOKUP(D1977,Liste!A:E,4,0),"")</f>
        <v/>
      </c>
    </row>
    <row r="1978" spans="4:14" x14ac:dyDescent="0.2">
      <c r="D1978" s="121"/>
      <c r="J1978" s="119" t="str">
        <f>IFERROR(VLOOKUP(D1978,Liste!A:B,2,0),"")</f>
        <v/>
      </c>
      <c r="L1978" s="119" t="str">
        <f>IFERROR(VLOOKUP(D1978,Liste!A:C,3,0),"")</f>
        <v/>
      </c>
      <c r="N1978" s="119" t="str">
        <f>IFERROR(VLOOKUP(D1978,Liste!A:E,4,0),"")</f>
        <v/>
      </c>
    </row>
    <row r="1979" spans="4:14" x14ac:dyDescent="0.2">
      <c r="D1979" s="121"/>
      <c r="J1979" s="119" t="str">
        <f>IFERROR(VLOOKUP(D1979,Liste!A:B,2,0),"")</f>
        <v/>
      </c>
      <c r="L1979" s="119" t="str">
        <f>IFERROR(VLOOKUP(D1979,Liste!A:C,3,0),"")</f>
        <v/>
      </c>
      <c r="N1979" s="119" t="str">
        <f>IFERROR(VLOOKUP(D1979,Liste!A:E,4,0),"")</f>
        <v/>
      </c>
    </row>
    <row r="1980" spans="4:14" x14ac:dyDescent="0.2">
      <c r="D1980" s="121"/>
      <c r="J1980" s="119" t="str">
        <f>IFERROR(VLOOKUP(D1980,Liste!A:B,2,0),"")</f>
        <v/>
      </c>
      <c r="L1980" s="119" t="str">
        <f>IFERROR(VLOOKUP(D1980,Liste!A:C,3,0),"")</f>
        <v/>
      </c>
      <c r="N1980" s="119" t="str">
        <f>IFERROR(VLOOKUP(D1980,Liste!A:E,4,0),"")</f>
        <v/>
      </c>
    </row>
    <row r="1981" spans="4:14" x14ac:dyDescent="0.2">
      <c r="D1981" s="121"/>
      <c r="J1981" s="119" t="str">
        <f>IFERROR(VLOOKUP(D1981,Liste!A:B,2,0),"")</f>
        <v/>
      </c>
      <c r="L1981" s="119" t="str">
        <f>IFERROR(VLOOKUP(D1981,Liste!A:C,3,0),"")</f>
        <v/>
      </c>
      <c r="N1981" s="119" t="str">
        <f>IFERROR(VLOOKUP(D1981,Liste!A:E,4,0),"")</f>
        <v/>
      </c>
    </row>
    <row r="1982" spans="4:14" x14ac:dyDescent="0.2">
      <c r="D1982" s="121"/>
      <c r="J1982" s="119" t="str">
        <f>IFERROR(VLOOKUP(D1982,Liste!A:B,2,0),"")</f>
        <v/>
      </c>
      <c r="L1982" s="119" t="str">
        <f>IFERROR(VLOOKUP(D1982,Liste!A:C,3,0),"")</f>
        <v/>
      </c>
      <c r="N1982" s="119" t="str">
        <f>IFERROR(VLOOKUP(D1982,Liste!A:E,4,0),"")</f>
        <v/>
      </c>
    </row>
    <row r="1983" spans="4:14" x14ac:dyDescent="0.2">
      <c r="D1983" s="121"/>
      <c r="J1983" s="119" t="str">
        <f>IFERROR(VLOOKUP(D1983,Liste!A:B,2,0),"")</f>
        <v/>
      </c>
      <c r="L1983" s="119" t="str">
        <f>IFERROR(VLOOKUP(D1983,Liste!A:C,3,0),"")</f>
        <v/>
      </c>
      <c r="N1983" s="119" t="str">
        <f>IFERROR(VLOOKUP(D1983,Liste!A:E,4,0),"")</f>
        <v/>
      </c>
    </row>
    <row r="1984" spans="4:14" x14ac:dyDescent="0.2">
      <c r="D1984" s="121"/>
      <c r="J1984" s="119" t="str">
        <f>IFERROR(VLOOKUP(D1984,Liste!A:B,2,0),"")</f>
        <v/>
      </c>
      <c r="L1984" s="119" t="str">
        <f>IFERROR(VLOOKUP(D1984,Liste!A:C,3,0),"")</f>
        <v/>
      </c>
      <c r="N1984" s="119" t="str">
        <f>IFERROR(VLOOKUP(D1984,Liste!A:E,4,0),"")</f>
        <v/>
      </c>
    </row>
    <row r="1985" spans="4:14" x14ac:dyDescent="0.2">
      <c r="D1985" s="121"/>
      <c r="J1985" s="119" t="str">
        <f>IFERROR(VLOOKUP(D1985,Liste!A:B,2,0),"")</f>
        <v/>
      </c>
      <c r="L1985" s="119" t="str">
        <f>IFERROR(VLOOKUP(D1985,Liste!A:C,3,0),"")</f>
        <v/>
      </c>
      <c r="N1985" s="119" t="str">
        <f>IFERROR(VLOOKUP(D1985,Liste!A:E,4,0),"")</f>
        <v/>
      </c>
    </row>
    <row r="1986" spans="4:14" x14ac:dyDescent="0.2">
      <c r="D1986" s="121"/>
      <c r="J1986" s="119" t="str">
        <f>IFERROR(VLOOKUP(D1986,Liste!A:B,2,0),"")</f>
        <v/>
      </c>
      <c r="L1986" s="119" t="str">
        <f>IFERROR(VLOOKUP(D1986,Liste!A:C,3,0),"")</f>
        <v/>
      </c>
      <c r="N1986" s="119" t="str">
        <f>IFERROR(VLOOKUP(D1986,Liste!A:E,4,0),"")</f>
        <v/>
      </c>
    </row>
    <row r="1987" spans="4:14" x14ac:dyDescent="0.2">
      <c r="D1987" s="121"/>
      <c r="J1987" s="119" t="str">
        <f>IFERROR(VLOOKUP(D1987,Liste!A:B,2,0),"")</f>
        <v/>
      </c>
      <c r="L1987" s="119" t="str">
        <f>IFERROR(VLOOKUP(D1987,Liste!A:C,3,0),"")</f>
        <v/>
      </c>
      <c r="N1987" s="119" t="str">
        <f>IFERROR(VLOOKUP(D1987,Liste!A:E,4,0),"")</f>
        <v/>
      </c>
    </row>
    <row r="1988" spans="4:14" x14ac:dyDescent="0.2">
      <c r="D1988" s="121"/>
      <c r="J1988" s="119" t="str">
        <f>IFERROR(VLOOKUP(D1988,Liste!A:B,2,0),"")</f>
        <v/>
      </c>
      <c r="L1988" s="119" t="str">
        <f>IFERROR(VLOOKUP(D1988,Liste!A:C,3,0),"")</f>
        <v/>
      </c>
      <c r="N1988" s="119" t="str">
        <f>IFERROR(VLOOKUP(D1988,Liste!A:E,4,0),"")</f>
        <v/>
      </c>
    </row>
    <row r="1989" spans="4:14" x14ac:dyDescent="0.2">
      <c r="D1989" s="121"/>
      <c r="J1989" s="119" t="str">
        <f>IFERROR(VLOOKUP(D1989,Liste!A:B,2,0),"")</f>
        <v/>
      </c>
      <c r="L1989" s="119" t="str">
        <f>IFERROR(VLOOKUP(D1989,Liste!A:C,3,0),"")</f>
        <v/>
      </c>
      <c r="N1989" s="119" t="str">
        <f>IFERROR(VLOOKUP(D1989,Liste!A:E,4,0),"")</f>
        <v/>
      </c>
    </row>
    <row r="1990" spans="4:14" x14ac:dyDescent="0.2">
      <c r="D1990" s="121"/>
      <c r="J1990" s="119" t="str">
        <f>IFERROR(VLOOKUP(D1990,Liste!A:B,2,0),"")</f>
        <v/>
      </c>
      <c r="L1990" s="119" t="str">
        <f>IFERROR(VLOOKUP(D1990,Liste!A:C,3,0),"")</f>
        <v/>
      </c>
      <c r="N1990" s="119" t="str">
        <f>IFERROR(VLOOKUP(D1990,Liste!A:E,4,0),"")</f>
        <v/>
      </c>
    </row>
    <row r="1991" spans="4:14" x14ac:dyDescent="0.2">
      <c r="D1991" s="121"/>
      <c r="J1991" s="119" t="str">
        <f>IFERROR(VLOOKUP(D1991,Liste!A:B,2,0),"")</f>
        <v/>
      </c>
      <c r="L1991" s="119" t="str">
        <f>IFERROR(VLOOKUP(D1991,Liste!A:C,3,0),"")</f>
        <v/>
      </c>
      <c r="N1991" s="119" t="str">
        <f>IFERROR(VLOOKUP(D1991,Liste!A:E,4,0),"")</f>
        <v/>
      </c>
    </row>
    <row r="1992" spans="4:14" x14ac:dyDescent="0.2">
      <c r="D1992" s="121"/>
      <c r="J1992" s="119" t="str">
        <f>IFERROR(VLOOKUP(D1992,Liste!A:B,2,0),"")</f>
        <v/>
      </c>
      <c r="L1992" s="119" t="str">
        <f>IFERROR(VLOOKUP(D1992,Liste!A:C,3,0),"")</f>
        <v/>
      </c>
      <c r="N1992" s="119" t="str">
        <f>IFERROR(VLOOKUP(D1992,Liste!A:E,4,0),"")</f>
        <v/>
      </c>
    </row>
    <row r="1993" spans="4:14" x14ac:dyDescent="0.2">
      <c r="D1993" s="121"/>
      <c r="J1993" s="119" t="str">
        <f>IFERROR(VLOOKUP(D1993,Liste!A:B,2,0),"")</f>
        <v/>
      </c>
      <c r="L1993" s="119" t="str">
        <f>IFERROR(VLOOKUP(D1993,Liste!A:C,3,0),"")</f>
        <v/>
      </c>
      <c r="N1993" s="119" t="str">
        <f>IFERROR(VLOOKUP(D1993,Liste!A:E,4,0),"")</f>
        <v/>
      </c>
    </row>
    <row r="1994" spans="4:14" x14ac:dyDescent="0.2">
      <c r="D1994" s="121"/>
      <c r="J1994" s="119" t="str">
        <f>IFERROR(VLOOKUP(D1994,Liste!A:B,2,0),"")</f>
        <v/>
      </c>
      <c r="L1994" s="119" t="str">
        <f>IFERROR(VLOOKUP(D1994,Liste!A:C,3,0),"")</f>
        <v/>
      </c>
      <c r="N1994" s="119" t="str">
        <f>IFERROR(VLOOKUP(D1994,Liste!A:E,4,0),"")</f>
        <v/>
      </c>
    </row>
    <row r="1995" spans="4:14" x14ac:dyDescent="0.2">
      <c r="D1995" s="121"/>
      <c r="J1995" s="119" t="str">
        <f>IFERROR(VLOOKUP(D1995,Liste!A:B,2,0),"")</f>
        <v/>
      </c>
      <c r="L1995" s="119" t="str">
        <f>IFERROR(VLOOKUP(D1995,Liste!A:C,3,0),"")</f>
        <v/>
      </c>
      <c r="N1995" s="119" t="str">
        <f>IFERROR(VLOOKUP(D1995,Liste!A:E,4,0),"")</f>
        <v/>
      </c>
    </row>
    <row r="1996" spans="4:14" x14ac:dyDescent="0.2">
      <c r="D1996" s="121"/>
      <c r="J1996" s="119" t="str">
        <f>IFERROR(VLOOKUP(D1996,Liste!A:B,2,0),"")</f>
        <v/>
      </c>
      <c r="L1996" s="119" t="str">
        <f>IFERROR(VLOOKUP(D1996,Liste!A:C,3,0),"")</f>
        <v/>
      </c>
      <c r="N1996" s="119" t="str">
        <f>IFERROR(VLOOKUP(D1996,Liste!A:E,4,0),"")</f>
        <v/>
      </c>
    </row>
    <row r="1997" spans="4:14" x14ac:dyDescent="0.2">
      <c r="D1997" s="121"/>
      <c r="J1997" s="119" t="str">
        <f>IFERROR(VLOOKUP(D1997,Liste!A:B,2,0),"")</f>
        <v/>
      </c>
      <c r="L1997" s="119" t="str">
        <f>IFERROR(VLOOKUP(D1997,Liste!A:C,3,0),"")</f>
        <v/>
      </c>
      <c r="N1997" s="119" t="str">
        <f>IFERROR(VLOOKUP(D1997,Liste!A:E,4,0),"")</f>
        <v/>
      </c>
    </row>
    <row r="1998" spans="4:14" x14ac:dyDescent="0.2">
      <c r="D1998" s="121"/>
      <c r="J1998" s="119" t="str">
        <f>IFERROR(VLOOKUP(D1998,Liste!A:B,2,0),"")</f>
        <v/>
      </c>
      <c r="L1998" s="119" t="str">
        <f>IFERROR(VLOOKUP(D1998,Liste!A:C,3,0),"")</f>
        <v/>
      </c>
      <c r="N1998" s="119" t="str">
        <f>IFERROR(VLOOKUP(D1998,Liste!A:E,4,0),"")</f>
        <v/>
      </c>
    </row>
    <row r="1999" spans="4:14" x14ac:dyDescent="0.2">
      <c r="D1999" s="121"/>
      <c r="J1999" s="119" t="str">
        <f>IFERROR(VLOOKUP(D1999,Liste!A:B,2,0),"")</f>
        <v/>
      </c>
      <c r="L1999" s="119" t="str">
        <f>IFERROR(VLOOKUP(D1999,Liste!A:C,3,0),"")</f>
        <v/>
      </c>
      <c r="N1999" s="119" t="str">
        <f>IFERROR(VLOOKUP(D1999,Liste!A:E,4,0),"")</f>
        <v/>
      </c>
    </row>
    <row r="2000" spans="4:14" x14ac:dyDescent="0.2">
      <c r="D2000" s="121"/>
      <c r="J2000" s="119" t="str">
        <f>IFERROR(VLOOKUP(D2000,Liste!A:B,2,0),"")</f>
        <v/>
      </c>
      <c r="L2000" s="119" t="str">
        <f>IFERROR(VLOOKUP(D2000,Liste!A:C,3,0),"")</f>
        <v/>
      </c>
      <c r="N2000" s="119" t="str">
        <f>IFERROR(VLOOKUP(D2000,Liste!A:E,4,0),"")</f>
        <v/>
      </c>
    </row>
    <row r="2001" spans="4:14" x14ac:dyDescent="0.2">
      <c r="D2001" s="121"/>
      <c r="J2001" s="119" t="str">
        <f>IFERROR(VLOOKUP(D2001,Liste!A:B,2,0),"")</f>
        <v/>
      </c>
      <c r="L2001" s="119" t="str">
        <f>IFERROR(VLOOKUP(D2001,Liste!A:C,3,0),"")</f>
        <v/>
      </c>
      <c r="N2001" s="119" t="str">
        <f>IFERROR(VLOOKUP(D2001,Liste!A:E,4,0),"")</f>
        <v/>
      </c>
    </row>
    <row r="2002" spans="4:14" x14ac:dyDescent="0.2">
      <c r="D2002" s="121"/>
      <c r="J2002" s="119" t="str">
        <f>IFERROR(VLOOKUP(D2002,Liste!A:B,2,0),"")</f>
        <v/>
      </c>
      <c r="L2002" s="119" t="str">
        <f>IFERROR(VLOOKUP(D2002,Liste!A:C,3,0),"")</f>
        <v/>
      </c>
      <c r="N2002" s="119" t="str">
        <f>IFERROR(VLOOKUP(D2002,Liste!A:E,4,0),"")</f>
        <v/>
      </c>
    </row>
    <row r="2003" spans="4:14" x14ac:dyDescent="0.2">
      <c r="D2003" s="121"/>
      <c r="J2003" s="119" t="str">
        <f>IFERROR(VLOOKUP(D2003,Liste!A:B,2,0),"")</f>
        <v/>
      </c>
      <c r="L2003" s="119" t="str">
        <f>IFERROR(VLOOKUP(D2003,Liste!A:C,3,0),"")</f>
        <v/>
      </c>
      <c r="N2003" s="119" t="str">
        <f>IFERROR(VLOOKUP(D2003,Liste!A:E,4,0),"")</f>
        <v/>
      </c>
    </row>
    <row r="2004" spans="4:14" x14ac:dyDescent="0.2">
      <c r="D2004" s="121"/>
      <c r="J2004" s="119" t="str">
        <f>IFERROR(VLOOKUP(D2004,Liste!A:B,2,0),"")</f>
        <v/>
      </c>
      <c r="L2004" s="119" t="str">
        <f>IFERROR(VLOOKUP(D2004,Liste!A:C,3,0),"")</f>
        <v/>
      </c>
      <c r="N2004" s="119" t="str">
        <f>IFERROR(VLOOKUP(D2004,Liste!A:E,4,0),"")</f>
        <v/>
      </c>
    </row>
    <row r="2005" spans="4:14" x14ac:dyDescent="0.2">
      <c r="D2005" s="121"/>
      <c r="J2005" s="119" t="str">
        <f>IFERROR(VLOOKUP(D2005,Liste!A:B,2,0),"")</f>
        <v/>
      </c>
      <c r="L2005" s="119" t="str">
        <f>IFERROR(VLOOKUP(D2005,Liste!A:C,3,0),"")</f>
        <v/>
      </c>
      <c r="N2005" s="119" t="str">
        <f>IFERROR(VLOOKUP(D2005,Liste!A:E,4,0),"")</f>
        <v/>
      </c>
    </row>
    <row r="2006" spans="4:14" x14ac:dyDescent="0.2">
      <c r="D2006" s="121"/>
      <c r="J2006" s="119" t="str">
        <f>IFERROR(VLOOKUP(D2006,Liste!A:B,2,0),"")</f>
        <v/>
      </c>
      <c r="L2006" s="119" t="str">
        <f>IFERROR(VLOOKUP(D2006,Liste!A:C,3,0),"")</f>
        <v/>
      </c>
      <c r="N2006" s="119" t="str">
        <f>IFERROR(VLOOKUP(D2006,Liste!A:E,4,0),"")</f>
        <v/>
      </c>
    </row>
    <row r="2007" spans="4:14" x14ac:dyDescent="0.2">
      <c r="D2007" s="121"/>
      <c r="J2007" s="119" t="str">
        <f>IFERROR(VLOOKUP(D2007,Liste!A:B,2,0),"")</f>
        <v/>
      </c>
      <c r="L2007" s="119" t="str">
        <f>IFERROR(VLOOKUP(D2007,Liste!A:C,3,0),"")</f>
        <v/>
      </c>
      <c r="N2007" s="119" t="str">
        <f>IFERROR(VLOOKUP(D2007,Liste!A:E,4,0),"")</f>
        <v/>
      </c>
    </row>
    <row r="2008" spans="4:14" x14ac:dyDescent="0.2">
      <c r="D2008" s="121"/>
      <c r="J2008" s="119" t="str">
        <f>IFERROR(VLOOKUP(D2008,Liste!A:B,2,0),"")</f>
        <v/>
      </c>
      <c r="L2008" s="119" t="str">
        <f>IFERROR(VLOOKUP(D2008,Liste!A:C,3,0),"")</f>
        <v/>
      </c>
      <c r="N2008" s="119" t="str">
        <f>IFERROR(VLOOKUP(D2008,Liste!A:E,4,0),"")</f>
        <v/>
      </c>
    </row>
    <row r="2009" spans="4:14" x14ac:dyDescent="0.2">
      <c r="D2009" s="121"/>
      <c r="J2009" s="119" t="str">
        <f>IFERROR(VLOOKUP(D2009,Liste!A:B,2,0),"")</f>
        <v/>
      </c>
      <c r="L2009" s="119" t="str">
        <f>IFERROR(VLOOKUP(D2009,Liste!A:C,3,0),"")</f>
        <v/>
      </c>
      <c r="N2009" s="119" t="str">
        <f>IFERROR(VLOOKUP(D2009,Liste!A:E,4,0),"")</f>
        <v/>
      </c>
    </row>
    <row r="2010" spans="4:14" x14ac:dyDescent="0.2">
      <c r="D2010" s="121"/>
      <c r="J2010" s="119" t="str">
        <f>IFERROR(VLOOKUP(D2010,Liste!A:B,2,0),"")</f>
        <v/>
      </c>
      <c r="L2010" s="119" t="str">
        <f>IFERROR(VLOOKUP(D2010,Liste!A:C,3,0),"")</f>
        <v/>
      </c>
      <c r="N2010" s="119" t="str">
        <f>IFERROR(VLOOKUP(D2010,Liste!A:E,4,0),"")</f>
        <v/>
      </c>
    </row>
    <row r="2011" spans="4:14" x14ac:dyDescent="0.2">
      <c r="D2011" s="121"/>
      <c r="J2011" s="119" t="str">
        <f>IFERROR(VLOOKUP(D2011,Liste!A:B,2,0),"")</f>
        <v/>
      </c>
      <c r="L2011" s="119" t="str">
        <f>IFERROR(VLOOKUP(D2011,Liste!A:C,3,0),"")</f>
        <v/>
      </c>
      <c r="N2011" s="119" t="str">
        <f>IFERROR(VLOOKUP(D2011,Liste!A:E,4,0),"")</f>
        <v/>
      </c>
    </row>
    <row r="2012" spans="4:14" x14ac:dyDescent="0.2">
      <c r="D2012" s="121"/>
      <c r="J2012" s="119" t="str">
        <f>IFERROR(VLOOKUP(D2012,Liste!A:B,2,0),"")</f>
        <v/>
      </c>
      <c r="L2012" s="119" t="str">
        <f>IFERROR(VLOOKUP(D2012,Liste!A:C,3,0),"")</f>
        <v/>
      </c>
      <c r="N2012" s="119" t="str">
        <f>IFERROR(VLOOKUP(D2012,Liste!A:E,4,0),"")</f>
        <v/>
      </c>
    </row>
    <row r="2013" spans="4:14" x14ac:dyDescent="0.2">
      <c r="D2013" s="121"/>
      <c r="J2013" s="119" t="str">
        <f>IFERROR(VLOOKUP(D2013,Liste!A:B,2,0),"")</f>
        <v/>
      </c>
      <c r="L2013" s="119" t="str">
        <f>IFERROR(VLOOKUP(D2013,Liste!A:C,3,0),"")</f>
        <v/>
      </c>
      <c r="N2013" s="119" t="str">
        <f>IFERROR(VLOOKUP(D2013,Liste!A:E,4,0),"")</f>
        <v/>
      </c>
    </row>
    <row r="2014" spans="4:14" x14ac:dyDescent="0.2">
      <c r="D2014" s="121"/>
      <c r="J2014" s="119" t="str">
        <f>IFERROR(VLOOKUP(D2014,Liste!A:B,2,0),"")</f>
        <v/>
      </c>
      <c r="L2014" s="119" t="str">
        <f>IFERROR(VLOOKUP(D2014,Liste!A:C,3,0),"")</f>
        <v/>
      </c>
      <c r="N2014" s="119" t="str">
        <f>IFERROR(VLOOKUP(D2014,Liste!A:E,4,0),"")</f>
        <v/>
      </c>
    </row>
    <row r="2015" spans="4:14" x14ac:dyDescent="0.2">
      <c r="D2015" s="121"/>
      <c r="J2015" s="119" t="str">
        <f>IFERROR(VLOOKUP(D2015,Liste!A:B,2,0),"")</f>
        <v/>
      </c>
      <c r="L2015" s="119" t="str">
        <f>IFERROR(VLOOKUP(D2015,Liste!A:C,3,0),"")</f>
        <v/>
      </c>
      <c r="N2015" s="119" t="str">
        <f>IFERROR(VLOOKUP(D2015,Liste!A:E,4,0),"")</f>
        <v/>
      </c>
    </row>
    <row r="2016" spans="4:14" x14ac:dyDescent="0.2">
      <c r="D2016" s="121"/>
      <c r="J2016" s="119" t="str">
        <f>IFERROR(VLOOKUP(D2016,Liste!A:B,2,0),"")</f>
        <v/>
      </c>
      <c r="L2016" s="119" t="str">
        <f>IFERROR(VLOOKUP(D2016,Liste!A:C,3,0),"")</f>
        <v/>
      </c>
      <c r="N2016" s="119" t="str">
        <f>IFERROR(VLOOKUP(D2016,Liste!A:E,4,0),"")</f>
        <v/>
      </c>
    </row>
    <row r="2017" spans="4:14" x14ac:dyDescent="0.2">
      <c r="D2017" s="121"/>
      <c r="J2017" s="119" t="str">
        <f>IFERROR(VLOOKUP(D2017,Liste!A:B,2,0),"")</f>
        <v/>
      </c>
      <c r="L2017" s="119" t="str">
        <f>IFERROR(VLOOKUP(D2017,Liste!A:C,3,0),"")</f>
        <v/>
      </c>
      <c r="N2017" s="119" t="str">
        <f>IFERROR(VLOOKUP(D2017,Liste!A:E,4,0),"")</f>
        <v/>
      </c>
    </row>
    <row r="2018" spans="4:14" x14ac:dyDescent="0.2">
      <c r="D2018" s="121"/>
      <c r="J2018" s="119" t="str">
        <f>IFERROR(VLOOKUP(D2018,Liste!A:B,2,0),"")</f>
        <v/>
      </c>
      <c r="L2018" s="119" t="str">
        <f>IFERROR(VLOOKUP(D2018,Liste!A:C,3,0),"")</f>
        <v/>
      </c>
      <c r="N2018" s="119" t="str">
        <f>IFERROR(VLOOKUP(D2018,Liste!A:E,4,0),"")</f>
        <v/>
      </c>
    </row>
    <row r="2019" spans="4:14" x14ac:dyDescent="0.2">
      <c r="D2019" s="121"/>
      <c r="J2019" s="119" t="str">
        <f>IFERROR(VLOOKUP(D2019,Liste!A:B,2,0),"")</f>
        <v/>
      </c>
      <c r="L2019" s="119" t="str">
        <f>IFERROR(VLOOKUP(D2019,Liste!A:C,3,0),"")</f>
        <v/>
      </c>
      <c r="N2019" s="119" t="str">
        <f>IFERROR(VLOOKUP(D2019,Liste!A:E,4,0),"")</f>
        <v/>
      </c>
    </row>
    <row r="2020" spans="4:14" x14ac:dyDescent="0.2">
      <c r="D2020" s="121"/>
      <c r="J2020" s="119" t="str">
        <f>IFERROR(VLOOKUP(D2020,Liste!A:B,2,0),"")</f>
        <v/>
      </c>
      <c r="L2020" s="119" t="str">
        <f>IFERROR(VLOOKUP(D2020,Liste!A:C,3,0),"")</f>
        <v/>
      </c>
      <c r="N2020" s="119" t="str">
        <f>IFERROR(VLOOKUP(D2020,Liste!A:E,4,0),"")</f>
        <v/>
      </c>
    </row>
    <row r="2021" spans="4:14" x14ac:dyDescent="0.2">
      <c r="D2021" s="121"/>
      <c r="J2021" s="119" t="str">
        <f>IFERROR(VLOOKUP(D2021,Liste!A:B,2,0),"")</f>
        <v/>
      </c>
      <c r="L2021" s="119" t="str">
        <f>IFERROR(VLOOKUP(D2021,Liste!A:C,3,0),"")</f>
        <v/>
      </c>
      <c r="N2021" s="119" t="str">
        <f>IFERROR(VLOOKUP(D2021,Liste!A:E,4,0),"")</f>
        <v/>
      </c>
    </row>
    <row r="2022" spans="4:14" x14ac:dyDescent="0.2">
      <c r="D2022" s="121"/>
      <c r="J2022" s="119" t="str">
        <f>IFERROR(VLOOKUP(D2022,Liste!A:B,2,0),"")</f>
        <v/>
      </c>
      <c r="L2022" s="119" t="str">
        <f>IFERROR(VLOOKUP(D2022,Liste!A:C,3,0),"")</f>
        <v/>
      </c>
      <c r="N2022" s="119" t="str">
        <f>IFERROR(VLOOKUP(D2022,Liste!A:E,4,0),"")</f>
        <v/>
      </c>
    </row>
    <row r="2023" spans="4:14" x14ac:dyDescent="0.2">
      <c r="D2023" s="121"/>
      <c r="J2023" s="119" t="str">
        <f>IFERROR(VLOOKUP(D2023,Liste!A:B,2,0),"")</f>
        <v/>
      </c>
      <c r="L2023" s="119" t="str">
        <f>IFERROR(VLOOKUP(D2023,Liste!A:C,3,0),"")</f>
        <v/>
      </c>
      <c r="N2023" s="119" t="str">
        <f>IFERROR(VLOOKUP(D2023,Liste!A:E,4,0),"")</f>
        <v/>
      </c>
    </row>
    <row r="2024" spans="4:14" x14ac:dyDescent="0.2">
      <c r="D2024" s="121"/>
      <c r="J2024" s="119" t="str">
        <f>IFERROR(VLOOKUP(D2024,Liste!A:B,2,0),"")</f>
        <v/>
      </c>
      <c r="L2024" s="119" t="str">
        <f>IFERROR(VLOOKUP(D2024,Liste!A:C,3,0),"")</f>
        <v/>
      </c>
      <c r="N2024" s="119" t="str">
        <f>IFERROR(VLOOKUP(D2024,Liste!A:E,4,0),"")</f>
        <v/>
      </c>
    </row>
    <row r="2025" spans="4:14" x14ac:dyDescent="0.2">
      <c r="D2025" s="121"/>
      <c r="J2025" s="119" t="str">
        <f>IFERROR(VLOOKUP(D2025,Liste!A:B,2,0),"")</f>
        <v/>
      </c>
      <c r="L2025" s="119" t="str">
        <f>IFERROR(VLOOKUP(D2025,Liste!A:C,3,0),"")</f>
        <v/>
      </c>
      <c r="N2025" s="119" t="str">
        <f>IFERROR(VLOOKUP(D2025,Liste!A:E,4,0),"")</f>
        <v/>
      </c>
    </row>
    <row r="2026" spans="4:14" x14ac:dyDescent="0.2">
      <c r="D2026" s="121"/>
      <c r="J2026" s="119" t="str">
        <f>IFERROR(VLOOKUP(D2026,Liste!A:B,2,0),"")</f>
        <v/>
      </c>
      <c r="L2026" s="119" t="str">
        <f>IFERROR(VLOOKUP(D2026,Liste!A:C,3,0),"")</f>
        <v/>
      </c>
      <c r="N2026" s="119" t="str">
        <f>IFERROR(VLOOKUP(D2026,Liste!A:E,4,0),"")</f>
        <v/>
      </c>
    </row>
    <row r="2027" spans="4:14" x14ac:dyDescent="0.2">
      <c r="D2027" s="121"/>
      <c r="J2027" s="119" t="str">
        <f>IFERROR(VLOOKUP(D2027,Liste!A:B,2,0),"")</f>
        <v/>
      </c>
      <c r="L2027" s="119" t="str">
        <f>IFERROR(VLOOKUP(D2027,Liste!A:C,3,0),"")</f>
        <v/>
      </c>
      <c r="N2027" s="119" t="str">
        <f>IFERROR(VLOOKUP(D2027,Liste!A:E,4,0),"")</f>
        <v/>
      </c>
    </row>
    <row r="2028" spans="4:14" x14ac:dyDescent="0.2">
      <c r="D2028" s="121"/>
      <c r="J2028" s="119" t="str">
        <f>IFERROR(VLOOKUP(D2028,Liste!A:B,2,0),"")</f>
        <v/>
      </c>
      <c r="L2028" s="119" t="str">
        <f>IFERROR(VLOOKUP(D2028,Liste!A:C,3,0),"")</f>
        <v/>
      </c>
      <c r="N2028" s="119" t="str">
        <f>IFERROR(VLOOKUP(D2028,Liste!A:E,4,0),"")</f>
        <v/>
      </c>
    </row>
    <row r="2029" spans="4:14" x14ac:dyDescent="0.2">
      <c r="D2029" s="121"/>
      <c r="J2029" s="119" t="str">
        <f>IFERROR(VLOOKUP(D2029,Liste!A:B,2,0),"")</f>
        <v/>
      </c>
      <c r="L2029" s="119" t="str">
        <f>IFERROR(VLOOKUP(D2029,Liste!A:C,3,0),"")</f>
        <v/>
      </c>
      <c r="N2029" s="119" t="str">
        <f>IFERROR(VLOOKUP(D2029,Liste!A:E,4,0),"")</f>
        <v/>
      </c>
    </row>
    <row r="2030" spans="4:14" x14ac:dyDescent="0.2">
      <c r="D2030" s="121"/>
      <c r="J2030" s="119" t="str">
        <f>IFERROR(VLOOKUP(D2030,Liste!A:B,2,0),"")</f>
        <v/>
      </c>
      <c r="L2030" s="119" t="str">
        <f>IFERROR(VLOOKUP(D2030,Liste!A:C,3,0),"")</f>
        <v/>
      </c>
      <c r="N2030" s="119" t="str">
        <f>IFERROR(VLOOKUP(D2030,Liste!A:E,4,0),"")</f>
        <v/>
      </c>
    </row>
    <row r="2031" spans="4:14" x14ac:dyDescent="0.2">
      <c r="D2031" s="121"/>
      <c r="J2031" s="119" t="str">
        <f>IFERROR(VLOOKUP(D2031,Liste!A:B,2,0),"")</f>
        <v/>
      </c>
      <c r="L2031" s="119" t="str">
        <f>IFERROR(VLOOKUP(D2031,Liste!A:C,3,0),"")</f>
        <v/>
      </c>
      <c r="N2031" s="119" t="str">
        <f>IFERROR(VLOOKUP(D2031,Liste!A:E,4,0),"")</f>
        <v/>
      </c>
    </row>
    <row r="2032" spans="4:14" x14ac:dyDescent="0.2">
      <c r="D2032" s="121"/>
      <c r="J2032" s="119" t="str">
        <f>IFERROR(VLOOKUP(D2032,Liste!A:B,2,0),"")</f>
        <v/>
      </c>
      <c r="L2032" s="119" t="str">
        <f>IFERROR(VLOOKUP(D2032,Liste!A:C,3,0),"")</f>
        <v/>
      </c>
      <c r="N2032" s="119" t="str">
        <f>IFERROR(VLOOKUP(D2032,Liste!A:E,4,0),"")</f>
        <v/>
      </c>
    </row>
    <row r="2033" spans="4:14" x14ac:dyDescent="0.2">
      <c r="D2033" s="121"/>
      <c r="J2033" s="119" t="str">
        <f>IFERROR(VLOOKUP(D2033,Liste!A:B,2,0),"")</f>
        <v/>
      </c>
      <c r="L2033" s="119" t="str">
        <f>IFERROR(VLOOKUP(D2033,Liste!A:C,3,0),"")</f>
        <v/>
      </c>
      <c r="N2033" s="119" t="str">
        <f>IFERROR(VLOOKUP(D2033,Liste!A:E,4,0),"")</f>
        <v/>
      </c>
    </row>
    <row r="2034" spans="4:14" x14ac:dyDescent="0.2">
      <c r="D2034" s="121"/>
      <c r="J2034" s="119" t="str">
        <f>IFERROR(VLOOKUP(D2034,Liste!A:B,2,0),"")</f>
        <v/>
      </c>
      <c r="L2034" s="119" t="str">
        <f>IFERROR(VLOOKUP(D2034,Liste!A:C,3,0),"")</f>
        <v/>
      </c>
      <c r="N2034" s="119" t="str">
        <f>IFERROR(VLOOKUP(D2034,Liste!A:E,4,0),"")</f>
        <v/>
      </c>
    </row>
    <row r="2035" spans="4:14" x14ac:dyDescent="0.2">
      <c r="D2035" s="121"/>
      <c r="J2035" s="119" t="str">
        <f>IFERROR(VLOOKUP(D2035,Liste!A:B,2,0),"")</f>
        <v/>
      </c>
      <c r="L2035" s="119" t="str">
        <f>IFERROR(VLOOKUP(D2035,Liste!A:C,3,0),"")</f>
        <v/>
      </c>
      <c r="N2035" s="119" t="str">
        <f>IFERROR(VLOOKUP(D2035,Liste!A:E,4,0),"")</f>
        <v/>
      </c>
    </row>
    <row r="2036" spans="4:14" x14ac:dyDescent="0.2">
      <c r="D2036" s="121"/>
      <c r="J2036" s="119" t="str">
        <f>IFERROR(VLOOKUP(D2036,Liste!A:B,2,0),"")</f>
        <v/>
      </c>
      <c r="L2036" s="119" t="str">
        <f>IFERROR(VLOOKUP(D2036,Liste!A:C,3,0),"")</f>
        <v/>
      </c>
      <c r="N2036" s="119" t="str">
        <f>IFERROR(VLOOKUP(D2036,Liste!A:E,4,0),"")</f>
        <v/>
      </c>
    </row>
    <row r="2037" spans="4:14" x14ac:dyDescent="0.2">
      <c r="D2037" s="121"/>
      <c r="J2037" s="119" t="str">
        <f>IFERROR(VLOOKUP(D2037,Liste!A:B,2,0),"")</f>
        <v/>
      </c>
      <c r="L2037" s="119" t="str">
        <f>IFERROR(VLOOKUP(D2037,Liste!A:C,3,0),"")</f>
        <v/>
      </c>
      <c r="N2037" s="119" t="str">
        <f>IFERROR(VLOOKUP(D2037,Liste!A:E,4,0),"")</f>
        <v/>
      </c>
    </row>
    <row r="2038" spans="4:14" x14ac:dyDescent="0.2">
      <c r="D2038" s="121"/>
      <c r="J2038" s="119" t="str">
        <f>IFERROR(VLOOKUP(D2038,Liste!A:B,2,0),"")</f>
        <v/>
      </c>
      <c r="L2038" s="119" t="str">
        <f>IFERROR(VLOOKUP(D2038,Liste!A:C,3,0),"")</f>
        <v/>
      </c>
      <c r="N2038" s="119" t="str">
        <f>IFERROR(VLOOKUP(D2038,Liste!A:E,4,0),"")</f>
        <v/>
      </c>
    </row>
    <row r="2039" spans="4:14" x14ac:dyDescent="0.2">
      <c r="D2039" s="121"/>
      <c r="J2039" s="119" t="str">
        <f>IFERROR(VLOOKUP(D2039,Liste!A:B,2,0),"")</f>
        <v/>
      </c>
      <c r="L2039" s="119" t="str">
        <f>IFERROR(VLOOKUP(D2039,Liste!A:C,3,0),"")</f>
        <v/>
      </c>
      <c r="N2039" s="119" t="str">
        <f>IFERROR(VLOOKUP(D2039,Liste!A:E,4,0),"")</f>
        <v/>
      </c>
    </row>
    <row r="2040" spans="4:14" x14ac:dyDescent="0.2">
      <c r="D2040" s="121"/>
      <c r="J2040" s="119" t="str">
        <f>IFERROR(VLOOKUP(D2040,Liste!A:B,2,0),"")</f>
        <v/>
      </c>
      <c r="L2040" s="119" t="str">
        <f>IFERROR(VLOOKUP(D2040,Liste!A:C,3,0),"")</f>
        <v/>
      </c>
      <c r="N2040" s="119" t="str">
        <f>IFERROR(VLOOKUP(D2040,Liste!A:E,4,0),"")</f>
        <v/>
      </c>
    </row>
    <row r="2041" spans="4:14" x14ac:dyDescent="0.2">
      <c r="D2041" s="121"/>
      <c r="J2041" s="119" t="str">
        <f>IFERROR(VLOOKUP(D2041,Liste!A:B,2,0),"")</f>
        <v/>
      </c>
      <c r="L2041" s="119" t="str">
        <f>IFERROR(VLOOKUP(D2041,Liste!A:C,3,0),"")</f>
        <v/>
      </c>
      <c r="N2041" s="119" t="str">
        <f>IFERROR(VLOOKUP(D2041,Liste!A:E,4,0),"")</f>
        <v/>
      </c>
    </row>
    <row r="2042" spans="4:14" x14ac:dyDescent="0.2">
      <c r="D2042" s="121"/>
      <c r="J2042" s="119" t="str">
        <f>IFERROR(VLOOKUP(D2042,Liste!A:B,2,0),"")</f>
        <v/>
      </c>
      <c r="L2042" s="119" t="str">
        <f>IFERROR(VLOOKUP(D2042,Liste!A:C,3,0),"")</f>
        <v/>
      </c>
      <c r="N2042" s="119" t="str">
        <f>IFERROR(VLOOKUP(D2042,Liste!A:E,4,0),"")</f>
        <v/>
      </c>
    </row>
    <row r="2043" spans="4:14" x14ac:dyDescent="0.2">
      <c r="D2043" s="121"/>
      <c r="J2043" s="119" t="str">
        <f>IFERROR(VLOOKUP(D2043,Liste!A:B,2,0),"")</f>
        <v/>
      </c>
      <c r="L2043" s="119" t="str">
        <f>IFERROR(VLOOKUP(D2043,Liste!A:C,3,0),"")</f>
        <v/>
      </c>
      <c r="N2043" s="119" t="str">
        <f>IFERROR(VLOOKUP(D2043,Liste!A:E,4,0),"")</f>
        <v/>
      </c>
    </row>
    <row r="2044" spans="4:14" x14ac:dyDescent="0.2">
      <c r="D2044" s="121"/>
      <c r="J2044" s="119" t="str">
        <f>IFERROR(VLOOKUP(D2044,Liste!A:B,2,0),"")</f>
        <v/>
      </c>
      <c r="L2044" s="119" t="str">
        <f>IFERROR(VLOOKUP(D2044,Liste!A:C,3,0),"")</f>
        <v/>
      </c>
      <c r="N2044" s="119" t="str">
        <f>IFERROR(VLOOKUP(D2044,Liste!A:E,4,0),"")</f>
        <v/>
      </c>
    </row>
    <row r="2045" spans="4:14" x14ac:dyDescent="0.2">
      <c r="D2045" s="121"/>
      <c r="J2045" s="119" t="str">
        <f>IFERROR(VLOOKUP(D2045,Liste!A:B,2,0),"")</f>
        <v/>
      </c>
      <c r="L2045" s="119" t="str">
        <f>IFERROR(VLOOKUP(D2045,Liste!A:C,3,0),"")</f>
        <v/>
      </c>
      <c r="N2045" s="119" t="str">
        <f>IFERROR(VLOOKUP(D2045,Liste!A:E,4,0),"")</f>
        <v/>
      </c>
    </row>
    <row r="2046" spans="4:14" x14ac:dyDescent="0.2">
      <c r="D2046" s="121"/>
      <c r="J2046" s="119" t="str">
        <f>IFERROR(VLOOKUP(D2046,Liste!A:B,2,0),"")</f>
        <v/>
      </c>
      <c r="L2046" s="119" t="str">
        <f>IFERROR(VLOOKUP(D2046,Liste!A:C,3,0),"")</f>
        <v/>
      </c>
      <c r="N2046" s="119" t="str">
        <f>IFERROR(VLOOKUP(D2046,Liste!A:E,4,0),"")</f>
        <v/>
      </c>
    </row>
    <row r="2047" spans="4:14" x14ac:dyDescent="0.2">
      <c r="D2047" s="121"/>
      <c r="J2047" s="119" t="str">
        <f>IFERROR(VLOOKUP(D2047,Liste!A:B,2,0),"")</f>
        <v/>
      </c>
      <c r="L2047" s="119" t="str">
        <f>IFERROR(VLOOKUP(D2047,Liste!A:C,3,0),"")</f>
        <v/>
      </c>
      <c r="N2047" s="119" t="str">
        <f>IFERROR(VLOOKUP(D2047,Liste!A:E,4,0),"")</f>
        <v/>
      </c>
    </row>
    <row r="2048" spans="4:14" x14ac:dyDescent="0.2">
      <c r="D2048" s="121"/>
      <c r="J2048" s="119" t="str">
        <f>IFERROR(VLOOKUP(D2048,Liste!A:B,2,0),"")</f>
        <v/>
      </c>
      <c r="L2048" s="119" t="str">
        <f>IFERROR(VLOOKUP(D2048,Liste!A:C,3,0),"")</f>
        <v/>
      </c>
      <c r="N2048" s="119" t="str">
        <f>IFERROR(VLOOKUP(D2048,Liste!A:E,4,0),"")</f>
        <v/>
      </c>
    </row>
    <row r="2049" spans="4:14" x14ac:dyDescent="0.2">
      <c r="D2049" s="121"/>
      <c r="J2049" s="119" t="str">
        <f>IFERROR(VLOOKUP(D2049,Liste!A:B,2,0),"")</f>
        <v/>
      </c>
      <c r="L2049" s="119" t="str">
        <f>IFERROR(VLOOKUP(D2049,Liste!A:C,3,0),"")</f>
        <v/>
      </c>
      <c r="N2049" s="119" t="str">
        <f>IFERROR(VLOOKUP(D2049,Liste!A:E,4,0),"")</f>
        <v/>
      </c>
    </row>
    <row r="2050" spans="4:14" x14ac:dyDescent="0.2">
      <c r="D2050" s="121"/>
      <c r="J2050" s="119" t="str">
        <f>IFERROR(VLOOKUP(D2050,Liste!A:B,2,0),"")</f>
        <v/>
      </c>
      <c r="L2050" s="119" t="str">
        <f>IFERROR(VLOOKUP(D2050,Liste!A:C,3,0),"")</f>
        <v/>
      </c>
      <c r="N2050" s="119" t="str">
        <f>IFERROR(VLOOKUP(D2050,Liste!A:E,4,0),"")</f>
        <v/>
      </c>
    </row>
    <row r="2051" spans="4:14" x14ac:dyDescent="0.2">
      <c r="D2051" s="121"/>
      <c r="J2051" s="119" t="str">
        <f>IFERROR(VLOOKUP(D2051,Liste!A:B,2,0),"")</f>
        <v/>
      </c>
      <c r="L2051" s="119" t="str">
        <f>IFERROR(VLOOKUP(D2051,Liste!A:C,3,0),"")</f>
        <v/>
      </c>
      <c r="N2051" s="119" t="str">
        <f>IFERROR(VLOOKUP(D2051,Liste!A:E,4,0),"")</f>
        <v/>
      </c>
    </row>
    <row r="2052" spans="4:14" x14ac:dyDescent="0.2">
      <c r="D2052" s="121"/>
      <c r="J2052" s="119" t="str">
        <f>IFERROR(VLOOKUP(D2052,Liste!A:B,2,0),"")</f>
        <v/>
      </c>
      <c r="L2052" s="119" t="str">
        <f>IFERROR(VLOOKUP(D2052,Liste!A:C,3,0),"")</f>
        <v/>
      </c>
      <c r="N2052" s="119" t="str">
        <f>IFERROR(VLOOKUP(D2052,Liste!A:E,4,0),"")</f>
        <v/>
      </c>
    </row>
    <row r="2053" spans="4:14" x14ac:dyDescent="0.2">
      <c r="D2053" s="121"/>
      <c r="J2053" s="119" t="str">
        <f>IFERROR(VLOOKUP(D2053,Liste!A:B,2,0),"")</f>
        <v/>
      </c>
      <c r="L2053" s="119" t="str">
        <f>IFERROR(VLOOKUP(D2053,Liste!A:C,3,0),"")</f>
        <v/>
      </c>
      <c r="N2053" s="119" t="str">
        <f>IFERROR(VLOOKUP(D2053,Liste!A:E,4,0),"")</f>
        <v/>
      </c>
    </row>
    <row r="2054" spans="4:14" x14ac:dyDescent="0.2">
      <c r="D2054" s="121"/>
      <c r="J2054" s="119" t="str">
        <f>IFERROR(VLOOKUP(D2054,Liste!A:B,2,0),"")</f>
        <v/>
      </c>
      <c r="L2054" s="119" t="str">
        <f>IFERROR(VLOOKUP(D2054,Liste!A:C,3,0),"")</f>
        <v/>
      </c>
      <c r="N2054" s="119" t="str">
        <f>IFERROR(VLOOKUP(D2054,Liste!A:E,4,0),"")</f>
        <v/>
      </c>
    </row>
    <row r="2055" spans="4:14" x14ac:dyDescent="0.2">
      <c r="D2055" s="121"/>
      <c r="J2055" s="119" t="str">
        <f>IFERROR(VLOOKUP(D2055,Liste!A:B,2,0),"")</f>
        <v/>
      </c>
      <c r="L2055" s="119" t="str">
        <f>IFERROR(VLOOKUP(D2055,Liste!A:C,3,0),"")</f>
        <v/>
      </c>
      <c r="N2055" s="119" t="str">
        <f>IFERROR(VLOOKUP(D2055,Liste!A:E,4,0),"")</f>
        <v/>
      </c>
    </row>
    <row r="2056" spans="4:14" x14ac:dyDescent="0.2">
      <c r="D2056" s="121"/>
      <c r="J2056" s="119" t="str">
        <f>IFERROR(VLOOKUP(D2056,Liste!A:B,2,0),"")</f>
        <v/>
      </c>
      <c r="L2056" s="119" t="str">
        <f>IFERROR(VLOOKUP(D2056,Liste!A:C,3,0),"")</f>
        <v/>
      </c>
      <c r="N2056" s="119" t="str">
        <f>IFERROR(VLOOKUP(D2056,Liste!A:E,4,0),"")</f>
        <v/>
      </c>
    </row>
    <row r="2057" spans="4:14" x14ac:dyDescent="0.2">
      <c r="D2057" s="121"/>
      <c r="J2057" s="119" t="str">
        <f>IFERROR(VLOOKUP(D2057,Liste!A:B,2,0),"")</f>
        <v/>
      </c>
      <c r="L2057" s="119" t="str">
        <f>IFERROR(VLOOKUP(D2057,Liste!A:C,3,0),"")</f>
        <v/>
      </c>
      <c r="N2057" s="119" t="str">
        <f>IFERROR(VLOOKUP(D2057,Liste!A:E,4,0),"")</f>
        <v/>
      </c>
    </row>
    <row r="2058" spans="4:14" x14ac:dyDescent="0.2">
      <c r="D2058" s="121"/>
      <c r="J2058" s="119" t="str">
        <f>IFERROR(VLOOKUP(D2058,Liste!A:B,2,0),"")</f>
        <v/>
      </c>
      <c r="L2058" s="119" t="str">
        <f>IFERROR(VLOOKUP(D2058,Liste!A:C,3,0),"")</f>
        <v/>
      </c>
      <c r="N2058" s="119" t="str">
        <f>IFERROR(VLOOKUP(D2058,Liste!A:E,4,0),"")</f>
        <v/>
      </c>
    </row>
    <row r="2059" spans="4:14" x14ac:dyDescent="0.2">
      <c r="D2059" s="121"/>
      <c r="J2059" s="119" t="str">
        <f>IFERROR(VLOOKUP(D2059,Liste!A:B,2,0),"")</f>
        <v/>
      </c>
      <c r="L2059" s="119" t="str">
        <f>IFERROR(VLOOKUP(D2059,Liste!A:C,3,0),"")</f>
        <v/>
      </c>
      <c r="N2059" s="119" t="str">
        <f>IFERROR(VLOOKUP(D2059,Liste!A:E,4,0),"")</f>
        <v/>
      </c>
    </row>
    <row r="2060" spans="4:14" x14ac:dyDescent="0.2">
      <c r="D2060" s="121"/>
      <c r="J2060" s="119" t="str">
        <f>IFERROR(VLOOKUP(D2060,Liste!A:B,2,0),"")</f>
        <v/>
      </c>
      <c r="L2060" s="119" t="str">
        <f>IFERROR(VLOOKUP(D2060,Liste!A:C,3,0),"")</f>
        <v/>
      </c>
    </row>
    <row r="2061" spans="4:14" x14ac:dyDescent="0.2">
      <c r="D2061" s="121"/>
      <c r="J2061" s="119" t="str">
        <f>IFERROR(VLOOKUP(D2061,Liste!A:B,2,0),"")</f>
        <v/>
      </c>
      <c r="L2061" s="119" t="str">
        <f>IFERROR(VLOOKUP(D2061,Liste!A:C,3,0),"")</f>
        <v/>
      </c>
    </row>
    <row r="2062" spans="4:14" x14ac:dyDescent="0.2">
      <c r="D2062" s="121"/>
      <c r="J2062" s="119" t="str">
        <f>IFERROR(VLOOKUP(D2062,Liste!A:B,2,0),"")</f>
        <v/>
      </c>
    </row>
    <row r="2063" spans="4:14" x14ac:dyDescent="0.2">
      <c r="D2063" s="121"/>
      <c r="J2063" s="119" t="str">
        <f>IFERROR(VLOOKUP(D2063,Liste!A:B,2,0),"")</f>
        <v/>
      </c>
    </row>
    <row r="2064" spans="4:14" x14ac:dyDescent="0.2">
      <c r="D2064" s="121"/>
      <c r="J2064" s="119" t="str">
        <f>IFERROR(VLOOKUP(D2064,Liste!A:B,2,0),"")</f>
        <v/>
      </c>
    </row>
    <row r="2065" spans="4:10" x14ac:dyDescent="0.2">
      <c r="D2065" s="121"/>
      <c r="J2065" s="119" t="str">
        <f>IFERROR(VLOOKUP(D2065,Liste!A:B,2,0),"")</f>
        <v/>
      </c>
    </row>
    <row r="2066" spans="4:10" x14ac:dyDescent="0.2">
      <c r="D2066" s="121"/>
    </row>
    <row r="2067" spans="4:10" x14ac:dyDescent="0.2">
      <c r="D2067" s="121"/>
    </row>
    <row r="2068" spans="4:10" x14ac:dyDescent="0.2">
      <c r="D2068" s="121"/>
    </row>
    <row r="2069" spans="4:10" x14ac:dyDescent="0.2">
      <c r="D2069" s="121"/>
    </row>
  </sheetData>
  <sheetProtection insertRows="0" sort="0" autoFilter="0" pivotTables="0"/>
  <autoFilter ref="E1:P38" xr:uid="{00000000-0009-0000-0000-000003000000}"/>
  <mergeCells count="1">
    <mergeCell ref="P287:P296"/>
  </mergeCells>
  <phoneticPr fontId="25" type="noConversion"/>
  <dataValidations count="1">
    <dataValidation type="list" allowBlank="1" showInputMessage="1" showErrorMessage="1" sqref="D2070:D1048576" xr:uid="{00000000-0002-0000-0300-000000000000}">
      <formula1>INDIRECT(#REF!)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17" fitToHeight="0" orientation="portrait" r:id="rId1"/>
  <headerFooter>
    <oddHeader>&amp;CAnnexe 1 au CCTP</oddHeader>
    <oddFooter>&amp;R&amp;16&amp;P/&amp;N</oddFooter>
  </headerFooter>
  <ignoredErrors>
    <ignoredError sqref="I42 I88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1000000}">
          <x14:formula1>
            <xm:f>Liste!$A$2:$A$12</xm:f>
          </x14:formula1>
          <xm:sqref>P2:P4 P23:P34 P54:P63 P146:P163 D2:D2069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30"/>
  <sheetViews>
    <sheetView view="pageBreakPreview" zoomScaleNormal="100" zoomScaleSheetLayoutView="100" workbookViewId="0">
      <pane ySplit="1" topLeftCell="A2" activePane="bottomLeft" state="frozen"/>
      <selection pane="bottomLeft" activeCell="H7" sqref="H7"/>
    </sheetView>
  </sheetViews>
  <sheetFormatPr baseColWidth="10" defaultColWidth="11.42578125" defaultRowHeight="12.75" x14ac:dyDescent="0.2"/>
  <cols>
    <col min="1" max="1" width="24.42578125" style="9" customWidth="1"/>
    <col min="2" max="2" width="18.5703125" style="9" customWidth="1"/>
    <col min="3" max="3" width="20" style="9" customWidth="1"/>
    <col min="4" max="4" width="42.85546875" style="43" customWidth="1"/>
    <col min="5" max="6" width="18.5703125" style="9" customWidth="1"/>
    <col min="7" max="7" width="22.42578125" style="9" customWidth="1"/>
    <col min="8" max="8" width="9.7109375" style="12" customWidth="1"/>
    <col min="9" max="9" width="16.42578125" style="9" customWidth="1"/>
    <col min="10" max="10" width="32.5703125" style="9" customWidth="1"/>
    <col min="11" max="11" width="16.42578125" style="114" customWidth="1"/>
    <col min="12" max="12" width="54.28515625" style="9" customWidth="1"/>
    <col min="13" max="13" width="15.28515625" style="9" bestFit="1" customWidth="1"/>
    <col min="14" max="14" width="14.28515625" style="56" customWidth="1"/>
    <col min="15" max="15" width="23.5703125" style="56" customWidth="1"/>
    <col min="16" max="16" width="44.28515625" style="9" customWidth="1"/>
    <col min="17" max="16384" width="11.42578125" style="2"/>
  </cols>
  <sheetData>
    <row r="1" spans="1:24" ht="39" thickBot="1" x14ac:dyDescent="0.25">
      <c r="A1" s="63" t="s">
        <v>17</v>
      </c>
      <c r="B1" s="63" t="s">
        <v>60</v>
      </c>
      <c r="C1" s="63" t="s">
        <v>59</v>
      </c>
      <c r="D1" s="64" t="s">
        <v>1</v>
      </c>
      <c r="E1" s="65" t="s">
        <v>43</v>
      </c>
      <c r="F1" s="65" t="s">
        <v>42</v>
      </c>
      <c r="G1" s="65" t="s">
        <v>2</v>
      </c>
      <c r="H1" s="65" t="s">
        <v>44</v>
      </c>
      <c r="I1" s="65" t="s">
        <v>49</v>
      </c>
      <c r="J1" s="65" t="s">
        <v>53</v>
      </c>
      <c r="K1" s="65" t="s">
        <v>50</v>
      </c>
      <c r="L1" s="65" t="s">
        <v>54</v>
      </c>
      <c r="M1" s="101" t="s">
        <v>51</v>
      </c>
      <c r="N1" s="66" t="s">
        <v>52</v>
      </c>
      <c r="O1" s="66" t="s">
        <v>45</v>
      </c>
      <c r="P1" s="67" t="s">
        <v>0</v>
      </c>
      <c r="Q1" s="13"/>
      <c r="R1" s="1"/>
      <c r="S1" s="1"/>
      <c r="T1" s="1"/>
      <c r="U1" s="1"/>
      <c r="V1" s="1"/>
      <c r="W1" s="1"/>
      <c r="X1" s="1"/>
    </row>
    <row r="2" spans="1:24" x14ac:dyDescent="0.2">
      <c r="A2" s="60"/>
      <c r="B2" s="60"/>
      <c r="C2" s="60"/>
      <c r="D2" s="68" t="s">
        <v>38</v>
      </c>
      <c r="E2" s="60"/>
      <c r="F2" s="60"/>
      <c r="G2" s="60"/>
      <c r="H2" s="61">
        <v>1</v>
      </c>
      <c r="I2" s="62">
        <v>60</v>
      </c>
      <c r="J2" s="62" t="str">
        <f>IFERROR(VLOOKUP(D2,Liste!A:B,2,0),"")</f>
        <v>(Indiquer la puissance en kW)</v>
      </c>
      <c r="K2" s="103">
        <v>15</v>
      </c>
      <c r="L2" s="62" t="str">
        <f>IFERROR(VLOOKUP(D2,Liste!A:C,3,0),"")</f>
        <v>(Indiquer le calibrage du disjoncteur en A)</v>
      </c>
      <c r="M2" s="102">
        <v>1985</v>
      </c>
      <c r="N2" s="102">
        <v>1994</v>
      </c>
      <c r="O2" s="69" t="s">
        <v>46</v>
      </c>
      <c r="P2" s="61"/>
      <c r="Q2" s="1"/>
      <c r="R2" s="1"/>
      <c r="S2" s="1"/>
      <c r="T2" s="1"/>
      <c r="U2" s="1"/>
      <c r="V2" s="1"/>
      <c r="W2" s="1"/>
      <c r="X2" s="1"/>
    </row>
    <row r="3" spans="1:24" x14ac:dyDescent="0.2">
      <c r="A3" s="93"/>
      <c r="B3" s="93"/>
      <c r="C3" s="93"/>
      <c r="D3" s="68" t="s">
        <v>58</v>
      </c>
      <c r="E3" s="93"/>
      <c r="F3" s="93"/>
      <c r="G3" s="93"/>
      <c r="H3" s="92">
        <v>2</v>
      </c>
      <c r="I3" s="22">
        <v>200</v>
      </c>
      <c r="J3" s="62" t="str">
        <f>IFERROR(VLOOKUP(D3,Liste!A:B,2,0),"")</f>
        <v>(Indiquer la puissance en kW)</v>
      </c>
      <c r="K3" s="104">
        <v>20</v>
      </c>
      <c r="L3" s="62" t="str">
        <f>IFERROR(VLOOKUP(D3,Liste!A:C,3,0),"")</f>
        <v>(Indiquer le calibrage du disjoncteur en A)</v>
      </c>
      <c r="M3" s="102">
        <v>1986</v>
      </c>
      <c r="N3" s="102">
        <v>1995</v>
      </c>
      <c r="O3" s="69" t="s">
        <v>47</v>
      </c>
      <c r="P3" s="92"/>
      <c r="Q3" s="1"/>
      <c r="R3" s="1"/>
      <c r="S3" s="1"/>
      <c r="T3" s="1"/>
      <c r="U3" s="1"/>
      <c r="V3" s="1"/>
      <c r="W3" s="1"/>
      <c r="X3" s="1"/>
    </row>
    <row r="4" spans="1:24" x14ac:dyDescent="0.2">
      <c r="A4" s="93"/>
      <c r="B4" s="93"/>
      <c r="C4" s="93"/>
      <c r="D4" s="68" t="s">
        <v>40</v>
      </c>
      <c r="E4" s="93"/>
      <c r="F4" s="93"/>
      <c r="G4" s="93"/>
      <c r="H4" s="92">
        <v>1</v>
      </c>
      <c r="I4" s="22">
        <v>500</v>
      </c>
      <c r="J4" s="62" t="str">
        <f>IFERROR(VLOOKUP(D4,Liste!A:B,2,0),"")</f>
        <v>(Indiquer la capacité en Ah)</v>
      </c>
      <c r="K4" s="104"/>
      <c r="L4" s="62" t="str">
        <f>IFERROR(VLOOKUP(D4,Liste!A:C,3,0),"")</f>
        <v>(Saisie libre)</v>
      </c>
      <c r="M4" s="102">
        <v>1987</v>
      </c>
      <c r="N4" s="102">
        <v>1996</v>
      </c>
      <c r="O4" s="69" t="s">
        <v>48</v>
      </c>
      <c r="P4" s="92"/>
      <c r="Q4" s="1"/>
      <c r="R4" s="1"/>
      <c r="S4" s="1"/>
      <c r="T4" s="1"/>
      <c r="U4" s="1"/>
      <c r="V4" s="1"/>
      <c r="W4" s="1"/>
      <c r="X4" s="1"/>
    </row>
    <row r="5" spans="1:24" ht="25.5" x14ac:dyDescent="0.2">
      <c r="A5" s="93"/>
      <c r="B5" s="93"/>
      <c r="C5" s="93"/>
      <c r="D5" s="68" t="s">
        <v>36</v>
      </c>
      <c r="E5" s="93"/>
      <c r="F5" s="93"/>
      <c r="G5" s="93"/>
      <c r="H5" s="92">
        <v>1</v>
      </c>
      <c r="I5" s="22">
        <v>2000</v>
      </c>
      <c r="J5" s="62" t="str">
        <f>IFERROR(VLOOKUP(D5,Liste!A:B,2,0),"")</f>
        <v>(Indiquer la puissance réactive en kVAR)</v>
      </c>
      <c r="K5" s="104"/>
      <c r="L5" s="62" t="str">
        <f>IFERROR(VLOOKUP(D5,Liste!A:C,3,0),"")</f>
        <v>(Saisie libre)</v>
      </c>
      <c r="M5" s="102">
        <v>1988</v>
      </c>
      <c r="N5" s="102">
        <v>1997</v>
      </c>
      <c r="O5" s="69"/>
      <c r="P5" s="92"/>
      <c r="Q5" s="1"/>
      <c r="R5" s="1"/>
      <c r="S5" s="1"/>
      <c r="T5" s="1"/>
      <c r="U5" s="1"/>
      <c r="V5" s="1"/>
      <c r="W5" s="1"/>
      <c r="X5" s="1"/>
    </row>
    <row r="6" spans="1:24" x14ac:dyDescent="0.2">
      <c r="A6" s="93"/>
      <c r="B6" s="93"/>
      <c r="C6" s="93"/>
      <c r="D6" s="68" t="s">
        <v>57</v>
      </c>
      <c r="E6" s="93"/>
      <c r="F6" s="93"/>
      <c r="G6" s="93"/>
      <c r="H6" s="92">
        <v>1</v>
      </c>
      <c r="I6" s="22">
        <v>1500</v>
      </c>
      <c r="J6" s="62" t="str">
        <f>IFERROR(VLOOKUP(D6,Liste!A:B,2,0),"")</f>
        <v>(Indiquer la puissance en kW)</v>
      </c>
      <c r="K6" s="104">
        <v>20</v>
      </c>
      <c r="L6" s="62" t="str">
        <f>IFERROR(VLOOKUP(D6,Liste!A:C,3,0),"")</f>
        <v>(Indiquer la tension en kV)</v>
      </c>
      <c r="M6" s="102">
        <v>1989</v>
      </c>
      <c r="N6" s="102">
        <v>1998</v>
      </c>
      <c r="O6" s="69"/>
      <c r="P6" s="92"/>
      <c r="Q6" s="1"/>
      <c r="R6" s="1"/>
      <c r="S6" s="1"/>
      <c r="T6" s="1"/>
      <c r="U6" s="1"/>
      <c r="V6" s="1"/>
      <c r="W6" s="1"/>
      <c r="X6" s="1"/>
    </row>
    <row r="7" spans="1:24" x14ac:dyDescent="0.2">
      <c r="A7" s="93"/>
      <c r="B7" s="93"/>
      <c r="C7" s="93"/>
      <c r="D7" s="68" t="s">
        <v>37</v>
      </c>
      <c r="E7" s="93"/>
      <c r="F7" s="93"/>
      <c r="G7" s="93"/>
      <c r="H7" s="92">
        <v>1</v>
      </c>
      <c r="I7" s="22">
        <v>700</v>
      </c>
      <c r="J7" s="62" t="str">
        <f>IFERROR(VLOOKUP(D7,Liste!A:B,2,0),"")</f>
        <v/>
      </c>
      <c r="K7" s="104">
        <v>1000</v>
      </c>
      <c r="L7" s="62" t="str">
        <f>IFERROR(VLOOKUP(D7,Liste!A:C,3,0),"")</f>
        <v/>
      </c>
      <c r="M7" s="102">
        <v>1990</v>
      </c>
      <c r="N7" s="102">
        <v>1999</v>
      </c>
      <c r="O7" s="69"/>
      <c r="P7" s="92"/>
      <c r="Q7" s="1"/>
      <c r="R7" s="1"/>
      <c r="S7" s="1"/>
      <c r="T7" s="1"/>
      <c r="U7" s="1"/>
      <c r="V7" s="1"/>
      <c r="W7" s="1"/>
      <c r="X7" s="1"/>
    </row>
    <row r="8" spans="1:24" x14ac:dyDescent="0.2">
      <c r="A8" s="93"/>
      <c r="B8" s="93"/>
      <c r="C8" s="93"/>
      <c r="D8" s="68" t="s">
        <v>39</v>
      </c>
      <c r="E8" s="93"/>
      <c r="F8" s="93"/>
      <c r="G8" s="93"/>
      <c r="H8" s="92">
        <v>5</v>
      </c>
      <c r="I8" s="22">
        <v>43</v>
      </c>
      <c r="J8" s="62" t="str">
        <f>IFERROR(VLOOKUP(D8,Liste!A:B,2,0),"")</f>
        <v>(Indiquer la puissance en kW)</v>
      </c>
      <c r="K8" s="104">
        <v>3</v>
      </c>
      <c r="L8" s="62" t="str">
        <f>IFERROR(VLOOKUP(D8,Liste!A:C,3,0),"")</f>
        <v>(Indiquer le nombre de points de charge)</v>
      </c>
      <c r="M8" s="102">
        <v>1991</v>
      </c>
      <c r="N8" s="102">
        <v>2000</v>
      </c>
      <c r="O8" s="69"/>
      <c r="P8" s="92"/>
      <c r="Q8" s="1"/>
      <c r="R8" s="1"/>
      <c r="S8" s="1"/>
      <c r="T8" s="1"/>
      <c r="U8" s="1"/>
      <c r="V8" s="1"/>
      <c r="W8" s="1"/>
      <c r="X8" s="1"/>
    </row>
    <row r="9" spans="1:24" x14ac:dyDescent="0.2">
      <c r="A9" s="93"/>
      <c r="B9" s="93"/>
      <c r="C9" s="93"/>
      <c r="D9" s="68" t="s">
        <v>41</v>
      </c>
      <c r="E9" s="93"/>
      <c r="F9" s="93"/>
      <c r="G9" s="93"/>
      <c r="H9" s="92">
        <v>1</v>
      </c>
      <c r="I9" s="22">
        <v>60</v>
      </c>
      <c r="J9" s="62" t="str">
        <f>IFERROR(VLOOKUP(D9,Liste!A:B,2,0),"")</f>
        <v>(Indiquer l'intensité en A)</v>
      </c>
      <c r="K9" s="104" t="s">
        <v>61</v>
      </c>
      <c r="L9" s="62" t="str">
        <f>IFERROR(VLOOKUP(D9,Liste!A:C,3,0),"")</f>
        <v>(Indiquer si Manuel / A distance / Automatique)</v>
      </c>
      <c r="M9" s="102">
        <v>1992</v>
      </c>
      <c r="N9" s="102">
        <v>2001</v>
      </c>
      <c r="O9" s="69"/>
      <c r="P9" s="92"/>
      <c r="Q9" s="1"/>
      <c r="R9" s="1"/>
      <c r="S9" s="1"/>
      <c r="T9" s="1"/>
      <c r="U9" s="1"/>
      <c r="V9" s="1"/>
      <c r="W9" s="1"/>
      <c r="X9" s="1"/>
    </row>
    <row r="10" spans="1:24" x14ac:dyDescent="0.2">
      <c r="A10" s="93"/>
      <c r="B10" s="93"/>
      <c r="C10" s="93"/>
      <c r="D10" s="68" t="s">
        <v>35</v>
      </c>
      <c r="E10" s="93"/>
      <c r="F10" s="93"/>
      <c r="G10" s="93"/>
      <c r="H10" s="92">
        <v>2</v>
      </c>
      <c r="I10" s="22">
        <v>200</v>
      </c>
      <c r="J10" s="62" t="str">
        <f>IFERROR(VLOOKUP(D10,Liste!A:B,2,0),"")</f>
        <v>(Indiquer la puissance en kVA)</v>
      </c>
      <c r="K10" s="104" t="s">
        <v>62</v>
      </c>
      <c r="L10" s="62" t="str">
        <f>IFERROR(VLOOKUP(D10,Liste!A:C,3,0),"")</f>
        <v>(Indiquer monophasé ou triphasé)</v>
      </c>
      <c r="M10" s="102">
        <v>1993</v>
      </c>
      <c r="N10" s="102">
        <v>2002</v>
      </c>
      <c r="O10" s="69"/>
      <c r="P10" s="92"/>
      <c r="Q10" s="1"/>
      <c r="R10" s="1"/>
      <c r="S10" s="1"/>
      <c r="T10" s="1"/>
      <c r="U10" s="1"/>
      <c r="V10" s="1"/>
      <c r="W10" s="1"/>
      <c r="X10" s="1"/>
    </row>
    <row r="11" spans="1:24" x14ac:dyDescent="0.2">
      <c r="A11" s="93"/>
      <c r="B11" s="93"/>
      <c r="C11" s="93"/>
      <c r="D11" s="68" t="s">
        <v>56</v>
      </c>
      <c r="E11" s="93"/>
      <c r="F11" s="93"/>
      <c r="G11" s="93"/>
      <c r="H11" s="92">
        <v>10</v>
      </c>
      <c r="I11" s="22">
        <v>500</v>
      </c>
      <c r="J11" s="62" t="str">
        <f>IFERROR(VLOOKUP(D11,Liste!A:B,2,0),"")</f>
        <v>(Indiquer la puissance en Wc)</v>
      </c>
      <c r="K11" s="104" t="s">
        <v>63</v>
      </c>
      <c r="L11" s="62" t="str">
        <f>IFERROR(VLOOKUP(D11,Liste!A:C,3,0),"")</f>
        <v>(Indiquer le type de cellule monocristallin / polycristallin / autre)</v>
      </c>
      <c r="M11" s="102">
        <v>1994</v>
      </c>
      <c r="N11" s="102">
        <v>2003</v>
      </c>
      <c r="O11" s="69"/>
      <c r="P11" s="92"/>
    </row>
    <row r="12" spans="1:24" x14ac:dyDescent="0.2">
      <c r="A12" s="93"/>
      <c r="B12" s="93"/>
      <c r="C12" s="93"/>
      <c r="D12" s="68" t="s">
        <v>34</v>
      </c>
      <c r="E12" s="93"/>
      <c r="F12" s="93"/>
      <c r="G12" s="93"/>
      <c r="H12" s="92">
        <v>1</v>
      </c>
      <c r="I12" s="22"/>
      <c r="J12" s="62" t="str">
        <f>IFERROR(VLOOKUP(D12,Liste!A:B,2,0),"")</f>
        <v>(Indiquer la puissance en kVA)</v>
      </c>
      <c r="K12" s="104" t="s">
        <v>64</v>
      </c>
      <c r="L12" s="62" t="str">
        <f>IFERROR(VLOOKUP(D12,Liste!A:C,3,0),"")</f>
        <v>(Indiquer le type : sec / huile / autre (préciser))</v>
      </c>
      <c r="M12" s="102">
        <v>1995</v>
      </c>
      <c r="N12" s="102">
        <v>2004</v>
      </c>
      <c r="O12" s="69"/>
      <c r="P12" s="92"/>
    </row>
    <row r="13" spans="1:24" x14ac:dyDescent="0.2">
      <c r="A13" s="93"/>
      <c r="B13" s="93"/>
      <c r="C13" s="93"/>
      <c r="D13" s="68" t="s">
        <v>55</v>
      </c>
      <c r="E13" s="93"/>
      <c r="F13" s="93"/>
      <c r="G13" s="93"/>
      <c r="H13" s="92"/>
      <c r="I13" s="22"/>
      <c r="J13" s="62" t="str">
        <f>IFERROR(VLOOKUP(D13,Liste!A:B,2,0),"")</f>
        <v>(Saisie libre)</v>
      </c>
      <c r="K13" s="104"/>
      <c r="L13" s="62" t="str">
        <f>IFERROR(VLOOKUP(D13,Liste!A:C,3,0),"")</f>
        <v>(Saisie libre)</v>
      </c>
      <c r="M13" s="102">
        <v>1996</v>
      </c>
      <c r="N13" s="102">
        <v>2005</v>
      </c>
      <c r="O13" s="69"/>
      <c r="P13" s="92"/>
    </row>
    <row r="14" spans="1:24" x14ac:dyDescent="0.2">
      <c r="A14" s="93"/>
      <c r="B14" s="93"/>
      <c r="C14" s="93"/>
      <c r="D14" s="68"/>
      <c r="E14" s="93"/>
      <c r="F14" s="93"/>
      <c r="G14" s="93"/>
      <c r="H14" s="92"/>
      <c r="I14" s="22"/>
      <c r="J14" s="62" t="str">
        <f>IFERROR(VLOOKUP(D14,Liste!A:B,2,0),"")</f>
        <v/>
      </c>
      <c r="K14" s="104"/>
      <c r="L14" s="62" t="str">
        <f>IFERROR(VLOOKUP(D14,Liste!A:C,3,0),"")</f>
        <v/>
      </c>
      <c r="M14" s="22"/>
      <c r="N14" s="45"/>
      <c r="O14" s="69"/>
      <c r="P14" s="92"/>
    </row>
    <row r="15" spans="1:24" x14ac:dyDescent="0.2">
      <c r="A15" s="93"/>
      <c r="B15" s="93"/>
      <c r="C15" s="93"/>
      <c r="D15" s="68"/>
      <c r="E15" s="93"/>
      <c r="F15" s="93"/>
      <c r="G15" s="93"/>
      <c r="H15" s="92"/>
      <c r="I15" s="93"/>
      <c r="J15" s="62" t="str">
        <f>IFERROR(VLOOKUP(D15,Liste!A:B,2,0),"")</f>
        <v/>
      </c>
      <c r="K15" s="105"/>
      <c r="L15" s="62" t="str">
        <f>IFERROR(VLOOKUP(D15,Liste!A:C,3,0),"")</f>
        <v/>
      </c>
      <c r="M15" s="93"/>
      <c r="N15" s="45"/>
      <c r="O15" s="69"/>
      <c r="P15" s="92"/>
    </row>
    <row r="16" spans="1:24" x14ac:dyDescent="0.2">
      <c r="A16" s="93"/>
      <c r="B16" s="93"/>
      <c r="C16" s="93"/>
      <c r="D16" s="68"/>
      <c r="E16" s="93"/>
      <c r="F16" s="93"/>
      <c r="G16" s="93"/>
      <c r="H16" s="92"/>
      <c r="I16" s="22"/>
      <c r="J16" s="62" t="str">
        <f>IFERROR(VLOOKUP(D16,Liste!A:B,2,0),"")</f>
        <v/>
      </c>
      <c r="K16" s="104"/>
      <c r="L16" s="62" t="str">
        <f>IFERROR(VLOOKUP(D16,Liste!A:C,3,0),"")</f>
        <v/>
      </c>
      <c r="M16" s="22"/>
      <c r="N16" s="45"/>
      <c r="O16" s="69"/>
      <c r="P16" s="92"/>
    </row>
    <row r="17" spans="1:24" x14ac:dyDescent="0.2">
      <c r="A17" s="93"/>
      <c r="B17" s="93"/>
      <c r="C17" s="93"/>
      <c r="D17" s="68"/>
      <c r="E17" s="93"/>
      <c r="F17" s="93"/>
      <c r="G17" s="93"/>
      <c r="H17" s="92"/>
      <c r="I17" s="22"/>
      <c r="J17" s="62" t="str">
        <f>IFERROR(VLOOKUP(D17,Liste!A:B,2,0),"")</f>
        <v/>
      </c>
      <c r="K17" s="104"/>
      <c r="L17" s="62" t="str">
        <f>IFERROR(VLOOKUP(D17,Liste!A:C,3,0),"")</f>
        <v/>
      </c>
      <c r="M17" s="22"/>
      <c r="N17" s="45"/>
      <c r="O17" s="69"/>
      <c r="P17" s="92"/>
    </row>
    <row r="18" spans="1:24" x14ac:dyDescent="0.2">
      <c r="A18" s="93"/>
      <c r="B18" s="93"/>
      <c r="C18" s="93"/>
      <c r="D18" s="68"/>
      <c r="E18" s="93"/>
      <c r="F18" s="93"/>
      <c r="G18" s="93"/>
      <c r="H18" s="92"/>
      <c r="I18" s="22"/>
      <c r="J18" s="62" t="str">
        <f>IFERROR(VLOOKUP(D18,Liste!A:B,2,0),"")</f>
        <v/>
      </c>
      <c r="K18" s="104"/>
      <c r="L18" s="62" t="str">
        <f>IFERROR(VLOOKUP(D18,Liste!A:C,3,0),"")</f>
        <v/>
      </c>
      <c r="M18" s="22"/>
      <c r="N18" s="45"/>
      <c r="O18" s="69"/>
      <c r="P18" s="92"/>
    </row>
    <row r="19" spans="1:24" x14ac:dyDescent="0.2">
      <c r="A19" s="93"/>
      <c r="B19" s="93"/>
      <c r="C19" s="93"/>
      <c r="D19" s="68"/>
      <c r="E19" s="93"/>
      <c r="F19" s="93"/>
      <c r="G19" s="93"/>
      <c r="H19" s="92"/>
      <c r="I19" s="93"/>
      <c r="J19" s="62" t="str">
        <f>IFERROR(VLOOKUP(D19,Liste!A:B,2,0),"")</f>
        <v/>
      </c>
      <c r="K19" s="105"/>
      <c r="L19" s="62" t="str">
        <f>IFERROR(VLOOKUP(D19,Liste!A:C,3,0),"")</f>
        <v/>
      </c>
      <c r="M19" s="93"/>
      <c r="N19" s="45"/>
      <c r="O19" s="69"/>
      <c r="P19" s="92"/>
    </row>
    <row r="20" spans="1:24" x14ac:dyDescent="0.2">
      <c r="A20" s="93"/>
      <c r="B20" s="93"/>
      <c r="C20" s="93"/>
      <c r="D20" s="68"/>
      <c r="E20" s="93"/>
      <c r="F20" s="93"/>
      <c r="G20" s="93"/>
      <c r="H20" s="92"/>
      <c r="I20" s="22"/>
      <c r="J20" s="62" t="str">
        <f>IFERROR(VLOOKUP(D20,Liste!A:B,2,0),"")</f>
        <v/>
      </c>
      <c r="K20" s="104"/>
      <c r="L20" s="62" t="str">
        <f>IFERROR(VLOOKUP(D20,Liste!A:C,3,0),"")</f>
        <v/>
      </c>
      <c r="M20" s="22"/>
      <c r="N20" s="45"/>
      <c r="O20" s="69"/>
      <c r="P20" s="92"/>
    </row>
    <row r="21" spans="1:24" x14ac:dyDescent="0.2">
      <c r="A21" s="93"/>
      <c r="B21" s="93"/>
      <c r="C21" s="93"/>
      <c r="D21" s="68"/>
      <c r="E21" s="93"/>
      <c r="F21" s="93"/>
      <c r="G21" s="93"/>
      <c r="H21" s="92"/>
      <c r="I21" s="22"/>
      <c r="J21" s="62" t="str">
        <f>IFERROR(VLOOKUP(D21,Liste!A:B,2,0),"")</f>
        <v/>
      </c>
      <c r="K21" s="104"/>
      <c r="L21" s="62" t="str">
        <f>IFERROR(VLOOKUP(D21,Liste!A:C,3,0),"")</f>
        <v/>
      </c>
      <c r="M21" s="22"/>
      <c r="N21" s="45"/>
      <c r="O21" s="69"/>
      <c r="P21" s="92"/>
    </row>
    <row r="22" spans="1:24" x14ac:dyDescent="0.2">
      <c r="A22" s="93"/>
      <c r="B22" s="93"/>
      <c r="C22" s="93"/>
      <c r="D22" s="68"/>
      <c r="E22" s="93"/>
      <c r="F22" s="93"/>
      <c r="G22" s="93"/>
      <c r="H22" s="92"/>
      <c r="I22" s="22"/>
      <c r="J22" s="62" t="str">
        <f>IFERROR(VLOOKUP(D22,Liste!A:B,2,0),"")</f>
        <v/>
      </c>
      <c r="K22" s="104"/>
      <c r="L22" s="62" t="str">
        <f>IFERROR(VLOOKUP(D22,Liste!A:C,3,0),"")</f>
        <v/>
      </c>
      <c r="M22" s="22"/>
      <c r="N22" s="45"/>
      <c r="O22" s="69"/>
      <c r="P22" s="92"/>
    </row>
    <row r="23" spans="1:24" x14ac:dyDescent="0.2">
      <c r="A23" s="93"/>
      <c r="B23" s="93"/>
      <c r="C23" s="93"/>
      <c r="D23" s="68"/>
      <c r="E23" s="93"/>
      <c r="F23" s="93"/>
      <c r="G23" s="93"/>
      <c r="H23" s="92"/>
      <c r="I23" s="22"/>
      <c r="J23" s="62" t="str">
        <f>IFERROR(VLOOKUP(D23,Liste!A:B,2,0),"")</f>
        <v/>
      </c>
      <c r="K23" s="104"/>
      <c r="L23" s="62" t="str">
        <f>IFERROR(VLOOKUP(D23,Liste!A:C,3,0),"")</f>
        <v/>
      </c>
      <c r="M23" s="22"/>
      <c r="N23" s="45"/>
      <c r="O23" s="69"/>
      <c r="P23" s="92"/>
    </row>
    <row r="24" spans="1:24" x14ac:dyDescent="0.2">
      <c r="A24" s="93"/>
      <c r="B24" s="93"/>
      <c r="C24" s="93"/>
      <c r="D24" s="68"/>
      <c r="E24" s="93"/>
      <c r="F24" s="93"/>
      <c r="G24" s="93"/>
      <c r="H24" s="92"/>
      <c r="I24" s="22"/>
      <c r="J24" s="62" t="str">
        <f>IFERROR(VLOOKUP(D24,Liste!A:B,2,0),"")</f>
        <v/>
      </c>
      <c r="K24" s="104"/>
      <c r="L24" s="62" t="str">
        <f>IFERROR(VLOOKUP(D24,Liste!A:C,3,0),"")</f>
        <v/>
      </c>
      <c r="M24" s="22"/>
      <c r="N24" s="45"/>
      <c r="O24" s="69"/>
      <c r="P24" s="92"/>
    </row>
    <row r="25" spans="1:24" x14ac:dyDescent="0.2">
      <c r="A25" s="93"/>
      <c r="B25" s="93"/>
      <c r="C25" s="93"/>
      <c r="D25" s="68"/>
      <c r="E25" s="93"/>
      <c r="F25" s="93"/>
      <c r="G25" s="93"/>
      <c r="H25" s="92"/>
      <c r="I25" s="22"/>
      <c r="J25" s="62" t="str">
        <f>IFERROR(VLOOKUP(D25,Liste!A:B,2,0),"")</f>
        <v/>
      </c>
      <c r="K25" s="104"/>
      <c r="L25" s="62" t="str">
        <f>IFERROR(VLOOKUP(D25,Liste!A:C,3,0),"")</f>
        <v/>
      </c>
      <c r="M25" s="22"/>
      <c r="N25" s="45"/>
      <c r="O25" s="69"/>
      <c r="P25" s="93"/>
      <c r="Q25" s="1"/>
      <c r="R25" s="1"/>
      <c r="S25" s="1"/>
      <c r="T25" s="1"/>
      <c r="U25" s="1"/>
      <c r="V25" s="1"/>
      <c r="W25" s="1"/>
      <c r="X25" s="1"/>
    </row>
    <row r="26" spans="1:24" x14ac:dyDescent="0.2">
      <c r="A26" s="93"/>
      <c r="B26" s="93"/>
      <c r="C26" s="93"/>
      <c r="D26" s="68"/>
      <c r="E26" s="93"/>
      <c r="F26" s="93"/>
      <c r="G26" s="93"/>
      <c r="H26" s="92"/>
      <c r="I26" s="93"/>
      <c r="J26" s="62" t="str">
        <f>IFERROR(VLOOKUP(D26,Liste!A:B,2,0),"")</f>
        <v/>
      </c>
      <c r="K26" s="105"/>
      <c r="L26" s="62" t="str">
        <f>IFERROR(VLOOKUP(D26,Liste!A:C,3,0),"")</f>
        <v/>
      </c>
      <c r="M26" s="93"/>
      <c r="N26" s="45"/>
      <c r="O26" s="69"/>
      <c r="P26" s="93"/>
      <c r="Q26" s="1"/>
      <c r="R26" s="1"/>
      <c r="S26" s="1"/>
      <c r="T26" s="1"/>
      <c r="U26" s="1"/>
      <c r="V26" s="1"/>
      <c r="W26" s="1"/>
      <c r="X26" s="1"/>
    </row>
    <row r="27" spans="1:24" x14ac:dyDescent="0.2">
      <c r="A27" s="93"/>
      <c r="B27" s="93"/>
      <c r="C27" s="93"/>
      <c r="D27" s="68"/>
      <c r="E27" s="93"/>
      <c r="F27" s="93"/>
      <c r="G27" s="93"/>
      <c r="H27" s="92"/>
      <c r="I27" s="22"/>
      <c r="J27" s="62" t="str">
        <f>IFERROR(VLOOKUP(D27,Liste!A:B,2,0),"")</f>
        <v/>
      </c>
      <c r="K27" s="104"/>
      <c r="L27" s="62" t="str">
        <f>IFERROR(VLOOKUP(D27,Liste!A:C,3,0),"")</f>
        <v/>
      </c>
      <c r="M27" s="22"/>
      <c r="N27" s="45"/>
      <c r="O27" s="69"/>
      <c r="P27" s="92"/>
      <c r="Q27" s="1"/>
      <c r="R27" s="1"/>
      <c r="S27" s="1"/>
      <c r="T27" s="1"/>
      <c r="U27" s="1"/>
      <c r="V27" s="1"/>
      <c r="W27" s="1"/>
      <c r="X27" s="1"/>
    </row>
    <row r="28" spans="1:24" x14ac:dyDescent="0.2">
      <c r="A28" s="93"/>
      <c r="B28" s="93"/>
      <c r="C28" s="93"/>
      <c r="D28" s="68"/>
      <c r="E28" s="93"/>
      <c r="F28" s="93"/>
      <c r="G28" s="93"/>
      <c r="H28" s="92"/>
      <c r="I28" s="22"/>
      <c r="J28" s="62" t="str">
        <f>IFERROR(VLOOKUP(D28,Liste!A:B,2,0),"")</f>
        <v/>
      </c>
      <c r="K28" s="104"/>
      <c r="L28" s="62" t="str">
        <f>IFERROR(VLOOKUP(D28,Liste!A:C,3,0),"")</f>
        <v/>
      </c>
      <c r="M28" s="22"/>
      <c r="N28" s="45"/>
      <c r="O28" s="69"/>
      <c r="P28" s="92"/>
      <c r="Q28" s="1"/>
      <c r="R28" s="1"/>
      <c r="S28" s="1"/>
      <c r="T28" s="1"/>
      <c r="U28" s="1"/>
      <c r="V28" s="1"/>
      <c r="W28" s="1"/>
      <c r="X28" s="1"/>
    </row>
    <row r="29" spans="1:24" x14ac:dyDescent="0.2">
      <c r="A29" s="93"/>
      <c r="B29" s="93"/>
      <c r="C29" s="93"/>
      <c r="D29" s="68"/>
      <c r="E29" s="93"/>
      <c r="F29" s="93"/>
      <c r="G29" s="93"/>
      <c r="H29" s="92"/>
      <c r="I29" s="22"/>
      <c r="J29" s="62" t="str">
        <f>IFERROR(VLOOKUP(D29,Liste!A:B,2,0),"")</f>
        <v/>
      </c>
      <c r="K29" s="104"/>
      <c r="L29" s="62" t="str">
        <f>IFERROR(VLOOKUP(D29,Liste!A:C,3,0),"")</f>
        <v/>
      </c>
      <c r="M29" s="22"/>
      <c r="N29" s="45"/>
      <c r="O29" s="69"/>
      <c r="P29" s="92"/>
      <c r="Q29" s="1"/>
      <c r="R29" s="1"/>
      <c r="S29" s="1"/>
      <c r="T29" s="1"/>
      <c r="U29" s="1"/>
      <c r="V29" s="1"/>
      <c r="W29" s="1"/>
      <c r="X29" s="1"/>
    </row>
    <row r="30" spans="1:24" x14ac:dyDescent="0.2">
      <c r="A30" s="93"/>
      <c r="B30" s="93"/>
      <c r="C30" s="93"/>
      <c r="D30" s="68"/>
      <c r="E30" s="93"/>
      <c r="F30" s="93"/>
      <c r="G30" s="93"/>
      <c r="H30" s="92"/>
      <c r="I30" s="22"/>
      <c r="J30" s="62" t="str">
        <f>IFERROR(VLOOKUP(D30,Liste!A:B,2,0),"")</f>
        <v/>
      </c>
      <c r="K30" s="104"/>
      <c r="L30" s="62" t="str">
        <f>IFERROR(VLOOKUP(D30,Liste!A:C,3,0),"")</f>
        <v/>
      </c>
      <c r="M30" s="22"/>
      <c r="N30" s="45"/>
      <c r="O30" s="69"/>
      <c r="P30" s="92"/>
      <c r="Q30" s="1"/>
      <c r="R30" s="1"/>
      <c r="S30" s="1"/>
      <c r="T30" s="1"/>
      <c r="U30" s="1"/>
      <c r="V30" s="1"/>
      <c r="W30" s="1"/>
      <c r="X30" s="1"/>
    </row>
    <row r="31" spans="1:24" x14ac:dyDescent="0.2">
      <c r="A31" s="93"/>
      <c r="B31" s="93"/>
      <c r="C31" s="93"/>
      <c r="D31" s="68"/>
      <c r="E31" s="93"/>
      <c r="F31" s="93"/>
      <c r="G31" s="93"/>
      <c r="H31" s="92"/>
      <c r="I31" s="22"/>
      <c r="J31" s="62" t="str">
        <f>IFERROR(VLOOKUP(D31,Liste!A:B,2,0),"")</f>
        <v/>
      </c>
      <c r="K31" s="104"/>
      <c r="L31" s="62" t="str">
        <f>IFERROR(VLOOKUP(D31,Liste!A:C,3,0),"")</f>
        <v/>
      </c>
      <c r="M31" s="22"/>
      <c r="N31" s="45"/>
      <c r="O31" s="69"/>
      <c r="P31" s="92"/>
      <c r="Q31" s="1"/>
      <c r="R31" s="1"/>
      <c r="S31" s="1"/>
      <c r="T31" s="1"/>
      <c r="U31" s="1"/>
      <c r="V31" s="1"/>
      <c r="W31" s="1"/>
      <c r="X31" s="1"/>
    </row>
    <row r="32" spans="1:24" x14ac:dyDescent="0.2">
      <c r="A32" s="93"/>
      <c r="B32" s="93"/>
      <c r="C32" s="93"/>
      <c r="D32" s="68"/>
      <c r="E32" s="93"/>
      <c r="F32" s="93"/>
      <c r="G32" s="93"/>
      <c r="H32" s="92"/>
      <c r="I32" s="22"/>
      <c r="J32" s="62" t="str">
        <f>IFERROR(VLOOKUP(D32,Liste!A:B,2,0),"")</f>
        <v/>
      </c>
      <c r="K32" s="104"/>
      <c r="L32" s="62" t="str">
        <f>IFERROR(VLOOKUP(D32,Liste!A:C,3,0),"")</f>
        <v/>
      </c>
      <c r="M32" s="22"/>
      <c r="N32" s="45"/>
      <c r="O32" s="69"/>
      <c r="P32" s="92"/>
      <c r="Q32" s="1"/>
      <c r="R32" s="1"/>
      <c r="S32" s="1"/>
      <c r="T32" s="1"/>
      <c r="U32" s="1"/>
      <c r="V32" s="1"/>
      <c r="W32" s="1"/>
      <c r="X32" s="1"/>
    </row>
    <row r="33" spans="1:24" x14ac:dyDescent="0.2">
      <c r="A33" s="93"/>
      <c r="B33" s="93"/>
      <c r="C33" s="93"/>
      <c r="D33" s="68"/>
      <c r="E33" s="93"/>
      <c r="F33" s="93"/>
      <c r="G33" s="93"/>
      <c r="H33" s="92"/>
      <c r="I33" s="22"/>
      <c r="J33" s="62" t="str">
        <f>IFERROR(VLOOKUP(D33,Liste!A:B,2,0),"")</f>
        <v/>
      </c>
      <c r="K33" s="104"/>
      <c r="L33" s="62" t="str">
        <f>IFERROR(VLOOKUP(D33,Liste!A:C,3,0),"")</f>
        <v/>
      </c>
      <c r="M33" s="22"/>
      <c r="N33" s="45"/>
      <c r="O33" s="69"/>
      <c r="P33" s="92"/>
      <c r="Q33" s="1"/>
      <c r="R33" s="1"/>
      <c r="S33" s="1"/>
      <c r="T33" s="1"/>
      <c r="U33" s="1"/>
      <c r="V33" s="1"/>
      <c r="W33" s="1"/>
      <c r="X33" s="1"/>
    </row>
    <row r="34" spans="1:24" x14ac:dyDescent="0.2">
      <c r="A34" s="93"/>
      <c r="B34" s="93"/>
      <c r="C34" s="93"/>
      <c r="D34" s="68"/>
      <c r="E34" s="93"/>
      <c r="F34" s="93"/>
      <c r="G34" s="93"/>
      <c r="H34" s="92"/>
      <c r="I34" s="93"/>
      <c r="J34" s="62" t="str">
        <f>IFERROR(VLOOKUP(D34,Liste!A:B,2,0),"")</f>
        <v/>
      </c>
      <c r="K34" s="105"/>
      <c r="L34" s="62" t="str">
        <f>IFERROR(VLOOKUP(D34,Liste!A:C,3,0),"")</f>
        <v/>
      </c>
      <c r="M34" s="93"/>
      <c r="N34" s="45"/>
      <c r="O34" s="69"/>
      <c r="P34" s="92"/>
      <c r="Q34" s="1"/>
      <c r="R34" s="1"/>
      <c r="S34" s="1"/>
      <c r="T34" s="1"/>
      <c r="U34" s="1"/>
      <c r="V34" s="1"/>
      <c r="W34" s="1"/>
      <c r="X34" s="1"/>
    </row>
    <row r="35" spans="1:24" x14ac:dyDescent="0.2">
      <c r="A35" s="93"/>
      <c r="B35" s="93"/>
      <c r="C35" s="93"/>
      <c r="D35" s="68"/>
      <c r="E35" s="93"/>
      <c r="F35" s="93"/>
      <c r="G35" s="93"/>
      <c r="H35" s="92"/>
      <c r="I35" s="93"/>
      <c r="J35" s="62" t="str">
        <f>IFERROR(VLOOKUP(D35,Liste!A:B,2,0),"")</f>
        <v/>
      </c>
      <c r="K35" s="105"/>
      <c r="L35" s="62" t="str">
        <f>IFERROR(VLOOKUP(D35,Liste!A:C,3,0),"")</f>
        <v/>
      </c>
      <c r="M35" s="93"/>
      <c r="N35" s="45"/>
      <c r="O35" s="69"/>
      <c r="P35" s="92"/>
      <c r="Q35" s="1"/>
      <c r="R35" s="1"/>
      <c r="S35" s="1"/>
      <c r="T35" s="1"/>
      <c r="U35" s="1"/>
      <c r="V35" s="1"/>
      <c r="W35" s="1"/>
      <c r="X35" s="1"/>
    </row>
    <row r="36" spans="1:24" x14ac:dyDescent="0.2">
      <c r="A36" s="93"/>
      <c r="B36" s="93"/>
      <c r="C36" s="93"/>
      <c r="D36" s="68"/>
      <c r="E36" s="93"/>
      <c r="F36" s="93"/>
      <c r="G36" s="93"/>
      <c r="H36" s="92"/>
      <c r="I36" s="93"/>
      <c r="J36" s="62" t="str">
        <f>IFERROR(VLOOKUP(D36,Liste!A:B,2,0),"")</f>
        <v/>
      </c>
      <c r="K36" s="105"/>
      <c r="L36" s="62" t="str">
        <f>IFERROR(VLOOKUP(D36,Liste!A:C,3,0),"")</f>
        <v/>
      </c>
      <c r="M36" s="93"/>
      <c r="N36" s="45"/>
      <c r="O36" s="69"/>
      <c r="P36" s="92"/>
      <c r="Q36" s="1"/>
      <c r="R36" s="1"/>
      <c r="S36" s="1"/>
      <c r="T36" s="1"/>
      <c r="U36" s="1"/>
      <c r="V36" s="1"/>
      <c r="W36" s="1"/>
      <c r="X36" s="1"/>
    </row>
    <row r="37" spans="1:24" x14ac:dyDescent="0.2">
      <c r="A37" s="93"/>
      <c r="B37" s="93"/>
      <c r="C37" s="93"/>
      <c r="D37" s="68"/>
      <c r="E37" s="93"/>
      <c r="F37" s="93"/>
      <c r="G37" s="93"/>
      <c r="H37" s="92"/>
      <c r="I37" s="93"/>
      <c r="J37" s="62" t="str">
        <f>IFERROR(VLOOKUP(D37,Liste!A:B,2,0),"")</f>
        <v/>
      </c>
      <c r="K37" s="105"/>
      <c r="L37" s="62" t="str">
        <f>IFERROR(VLOOKUP(D37,Liste!A:C,3,0),"")</f>
        <v/>
      </c>
      <c r="M37" s="93"/>
      <c r="N37" s="45"/>
      <c r="O37" s="69"/>
      <c r="P37" s="93"/>
      <c r="Q37" s="1"/>
      <c r="R37" s="1"/>
      <c r="S37" s="1"/>
      <c r="T37" s="1"/>
      <c r="U37" s="1"/>
      <c r="V37" s="1"/>
      <c r="W37" s="1"/>
      <c r="X37" s="1"/>
    </row>
    <row r="38" spans="1:24" x14ac:dyDescent="0.2">
      <c r="A38" s="93"/>
      <c r="B38" s="93"/>
      <c r="C38" s="93"/>
      <c r="D38" s="68"/>
      <c r="E38" s="93"/>
      <c r="F38" s="93"/>
      <c r="G38" s="93"/>
      <c r="H38" s="92"/>
      <c r="I38" s="93"/>
      <c r="J38" s="62" t="str">
        <f>IFERROR(VLOOKUP(D38,Liste!A:B,2,0),"")</f>
        <v/>
      </c>
      <c r="K38" s="105"/>
      <c r="L38" s="62" t="str">
        <f>IFERROR(VLOOKUP(D38,Liste!A:C,3,0),"")</f>
        <v/>
      </c>
      <c r="M38" s="93"/>
      <c r="N38" s="45"/>
      <c r="O38" s="69"/>
      <c r="P38" s="93"/>
      <c r="Q38" s="1"/>
      <c r="R38" s="1"/>
      <c r="S38" s="1"/>
      <c r="T38" s="1"/>
      <c r="U38" s="1"/>
      <c r="V38" s="1"/>
      <c r="W38" s="1"/>
      <c r="X38" s="1"/>
    </row>
    <row r="39" spans="1:24" x14ac:dyDescent="0.2">
      <c r="A39" s="93"/>
      <c r="B39" s="93"/>
      <c r="C39" s="93"/>
      <c r="D39" s="68"/>
      <c r="E39" s="93"/>
      <c r="F39" s="93"/>
      <c r="G39" s="93"/>
      <c r="H39" s="23"/>
      <c r="I39" s="22"/>
      <c r="J39" s="62" t="str">
        <f>IFERROR(VLOOKUP(D39,Liste!A:B,2,0),"")</f>
        <v/>
      </c>
      <c r="K39" s="104"/>
      <c r="L39" s="62" t="str">
        <f>IFERROR(VLOOKUP(D39,Liste!A:C,3,0),"")</f>
        <v/>
      </c>
      <c r="M39" s="22"/>
      <c r="N39" s="45"/>
      <c r="O39" s="69"/>
      <c r="P39" s="92"/>
      <c r="Q39" s="1"/>
      <c r="R39" s="1"/>
      <c r="S39" s="1"/>
      <c r="T39" s="1"/>
      <c r="U39" s="1"/>
      <c r="V39" s="1"/>
      <c r="W39" s="1"/>
      <c r="X39" s="1"/>
    </row>
    <row r="40" spans="1:24" x14ac:dyDescent="0.2">
      <c r="A40" s="93"/>
      <c r="B40" s="93"/>
      <c r="C40" s="93"/>
      <c r="D40" s="68"/>
      <c r="E40" s="93"/>
      <c r="F40" s="93"/>
      <c r="G40" s="93"/>
      <c r="H40" s="23"/>
      <c r="I40" s="22"/>
      <c r="J40" s="62" t="str">
        <f>IFERROR(VLOOKUP(D40,Liste!A:B,2,0),"")</f>
        <v/>
      </c>
      <c r="K40" s="104"/>
      <c r="L40" s="62" t="str">
        <f>IFERROR(VLOOKUP(D40,Liste!A:C,3,0),"")</f>
        <v/>
      </c>
      <c r="M40" s="22"/>
      <c r="N40" s="45"/>
      <c r="O40" s="69"/>
      <c r="P40" s="92"/>
      <c r="Q40" s="1"/>
      <c r="R40" s="1"/>
      <c r="S40" s="1"/>
      <c r="T40" s="1"/>
      <c r="U40" s="1"/>
      <c r="V40" s="1"/>
      <c r="W40" s="1"/>
      <c r="X40" s="1"/>
    </row>
    <row r="41" spans="1:24" x14ac:dyDescent="0.2">
      <c r="A41" s="93"/>
      <c r="B41" s="93"/>
      <c r="C41" s="93"/>
      <c r="D41" s="68"/>
      <c r="E41" s="93"/>
      <c r="F41" s="93"/>
      <c r="G41" s="93"/>
      <c r="H41" s="23"/>
      <c r="I41" s="22"/>
      <c r="J41" s="62" t="str">
        <f>IFERROR(VLOOKUP(D41,Liste!A:B,2,0),"")</f>
        <v/>
      </c>
      <c r="K41" s="104"/>
      <c r="L41" s="62" t="str">
        <f>IFERROR(VLOOKUP(D41,Liste!A:C,3,0),"")</f>
        <v/>
      </c>
      <c r="M41" s="22"/>
      <c r="N41" s="45"/>
      <c r="O41" s="69"/>
      <c r="P41" s="92"/>
      <c r="Q41" s="1"/>
      <c r="R41" s="1"/>
      <c r="S41" s="1"/>
      <c r="T41" s="1"/>
      <c r="U41" s="1"/>
      <c r="V41" s="1"/>
      <c r="W41" s="1"/>
      <c r="X41" s="1"/>
    </row>
    <row r="42" spans="1:24" x14ac:dyDescent="0.2">
      <c r="A42" s="93"/>
      <c r="B42" s="93"/>
      <c r="C42" s="93"/>
      <c r="D42" s="68"/>
      <c r="E42" s="93"/>
      <c r="F42" s="93"/>
      <c r="G42" s="93"/>
      <c r="H42" s="23"/>
      <c r="I42" s="22"/>
      <c r="J42" s="62" t="str">
        <f>IFERROR(VLOOKUP(D42,Liste!A:B,2,0),"")</f>
        <v/>
      </c>
      <c r="K42" s="104"/>
      <c r="L42" s="62" t="str">
        <f>IFERROR(VLOOKUP(D42,Liste!A:C,3,0),"")</f>
        <v/>
      </c>
      <c r="M42" s="22"/>
      <c r="N42" s="45"/>
      <c r="O42" s="69"/>
      <c r="P42" s="92"/>
      <c r="Q42" s="1"/>
      <c r="R42" s="1"/>
      <c r="S42" s="1"/>
      <c r="T42" s="1"/>
      <c r="U42" s="1"/>
      <c r="V42" s="1"/>
      <c r="W42" s="1"/>
      <c r="X42" s="1"/>
    </row>
    <row r="43" spans="1:24" x14ac:dyDescent="0.2">
      <c r="A43" s="93"/>
      <c r="B43" s="93"/>
      <c r="C43" s="93"/>
      <c r="D43" s="68"/>
      <c r="E43" s="93"/>
      <c r="F43" s="93"/>
      <c r="G43" s="93"/>
      <c r="H43" s="23"/>
      <c r="I43" s="22"/>
      <c r="J43" s="62" t="str">
        <f>IFERROR(VLOOKUP(D43,Liste!A:B,2,0),"")</f>
        <v/>
      </c>
      <c r="K43" s="104"/>
      <c r="L43" s="62" t="str">
        <f>IFERROR(VLOOKUP(D43,Liste!A:C,3,0),"")</f>
        <v/>
      </c>
      <c r="M43" s="22"/>
      <c r="N43" s="45"/>
      <c r="O43" s="69"/>
      <c r="P43" s="92"/>
      <c r="Q43" s="1"/>
      <c r="R43" s="1"/>
      <c r="S43" s="1"/>
      <c r="T43" s="1"/>
      <c r="U43" s="1"/>
      <c r="V43" s="1"/>
      <c r="W43" s="1"/>
      <c r="X43" s="1"/>
    </row>
    <row r="44" spans="1:24" x14ac:dyDescent="0.2">
      <c r="A44" s="93"/>
      <c r="B44" s="93"/>
      <c r="C44" s="93"/>
      <c r="D44" s="68"/>
      <c r="E44" s="93"/>
      <c r="F44" s="93"/>
      <c r="G44" s="93"/>
      <c r="H44" s="23"/>
      <c r="I44" s="22"/>
      <c r="J44" s="62" t="str">
        <f>IFERROR(VLOOKUP(D44,Liste!A:B,2,0),"")</f>
        <v/>
      </c>
      <c r="K44" s="104"/>
      <c r="L44" s="62" t="str">
        <f>IFERROR(VLOOKUP(D44,Liste!A:C,3,0),"")</f>
        <v/>
      </c>
      <c r="M44" s="22"/>
      <c r="N44" s="45"/>
      <c r="O44" s="69"/>
      <c r="P44" s="92"/>
      <c r="Q44" s="1"/>
      <c r="R44" s="1"/>
      <c r="S44" s="1"/>
      <c r="T44" s="1"/>
      <c r="U44" s="1"/>
      <c r="V44" s="1"/>
      <c r="W44" s="1"/>
      <c r="X44" s="1"/>
    </row>
    <row r="45" spans="1:24" x14ac:dyDescent="0.2">
      <c r="A45" s="93"/>
      <c r="B45" s="93"/>
      <c r="C45" s="93"/>
      <c r="D45" s="68"/>
      <c r="E45" s="93"/>
      <c r="F45" s="93"/>
      <c r="G45" s="93"/>
      <c r="H45" s="23"/>
      <c r="I45" s="22"/>
      <c r="J45" s="62" t="str">
        <f>IFERROR(VLOOKUP(D45,Liste!A:B,2,0),"")</f>
        <v/>
      </c>
      <c r="K45" s="104"/>
      <c r="L45" s="62" t="str">
        <f>IFERROR(VLOOKUP(D45,Liste!A:C,3,0),"")</f>
        <v/>
      </c>
      <c r="M45" s="22"/>
      <c r="N45" s="45"/>
      <c r="O45" s="69"/>
      <c r="P45" s="92"/>
      <c r="Q45" s="1"/>
      <c r="R45" s="1"/>
      <c r="S45" s="1"/>
      <c r="T45" s="1"/>
      <c r="U45" s="1"/>
      <c r="V45" s="1"/>
      <c r="W45" s="1"/>
      <c r="X45" s="1"/>
    </row>
    <row r="46" spans="1:24" x14ac:dyDescent="0.2">
      <c r="A46" s="93"/>
      <c r="B46" s="93"/>
      <c r="C46" s="93"/>
      <c r="D46" s="68"/>
      <c r="E46" s="93"/>
      <c r="F46" s="93"/>
      <c r="G46" s="93"/>
      <c r="H46" s="23"/>
      <c r="I46" s="22"/>
      <c r="J46" s="62" t="str">
        <f>IFERROR(VLOOKUP(D46,Liste!A:B,2,0),"")</f>
        <v/>
      </c>
      <c r="K46" s="104"/>
      <c r="L46" s="62" t="str">
        <f>IFERROR(VLOOKUP(D46,Liste!A:C,3,0),"")</f>
        <v/>
      </c>
      <c r="M46" s="22"/>
      <c r="N46" s="45"/>
      <c r="O46" s="69"/>
      <c r="P46" s="92"/>
      <c r="Q46" s="1"/>
      <c r="R46" s="1"/>
      <c r="S46" s="1"/>
      <c r="T46" s="1"/>
      <c r="U46" s="1"/>
      <c r="V46" s="1"/>
      <c r="W46" s="1"/>
      <c r="X46" s="1"/>
    </row>
    <row r="47" spans="1:24" x14ac:dyDescent="0.2">
      <c r="A47" s="93"/>
      <c r="B47" s="93"/>
      <c r="C47" s="93"/>
      <c r="D47" s="68"/>
      <c r="E47" s="93"/>
      <c r="F47" s="93"/>
      <c r="G47" s="93"/>
      <c r="H47" s="92"/>
      <c r="I47" s="22"/>
      <c r="J47" s="62" t="str">
        <f>IFERROR(VLOOKUP(D47,Liste!A:B,2,0),"")</f>
        <v/>
      </c>
      <c r="K47" s="104"/>
      <c r="L47" s="62" t="str">
        <f>IFERROR(VLOOKUP(D47,Liste!A:C,3,0),"")</f>
        <v/>
      </c>
      <c r="M47" s="22"/>
      <c r="N47" s="45"/>
      <c r="O47" s="69"/>
      <c r="P47" s="92"/>
      <c r="Q47" s="1"/>
      <c r="R47" s="1"/>
      <c r="S47" s="1"/>
      <c r="T47" s="1"/>
      <c r="U47" s="1"/>
      <c r="V47" s="1"/>
      <c r="W47" s="1"/>
      <c r="X47" s="1"/>
    </row>
    <row r="48" spans="1:24" x14ac:dyDescent="0.2">
      <c r="A48" s="93"/>
      <c r="B48" s="93"/>
      <c r="C48" s="93"/>
      <c r="D48" s="68"/>
      <c r="E48" s="93"/>
      <c r="F48" s="93"/>
      <c r="G48" s="93"/>
      <c r="H48" s="92"/>
      <c r="I48" s="22"/>
      <c r="J48" s="62" t="str">
        <f>IFERROR(VLOOKUP(D48,Liste!A:B,2,0),"")</f>
        <v/>
      </c>
      <c r="K48" s="104"/>
      <c r="L48" s="62" t="str">
        <f>IFERROR(VLOOKUP(D48,Liste!A:C,3,0),"")</f>
        <v/>
      </c>
      <c r="M48" s="22"/>
      <c r="N48" s="45"/>
      <c r="O48" s="69"/>
      <c r="P48" s="92"/>
      <c r="Q48" s="1"/>
      <c r="R48" s="1"/>
      <c r="S48" s="1"/>
      <c r="T48" s="1"/>
      <c r="U48" s="1"/>
      <c r="V48" s="1"/>
      <c r="W48" s="1"/>
      <c r="X48" s="1"/>
    </row>
    <row r="49" spans="1:24" x14ac:dyDescent="0.2">
      <c r="A49" s="93"/>
      <c r="B49" s="93"/>
      <c r="C49" s="93"/>
      <c r="D49" s="68"/>
      <c r="E49" s="93"/>
      <c r="F49" s="93"/>
      <c r="G49" s="93"/>
      <c r="H49" s="92"/>
      <c r="I49" s="22"/>
      <c r="J49" s="62" t="str">
        <f>IFERROR(VLOOKUP(D49,Liste!A:B,2,0),"")</f>
        <v/>
      </c>
      <c r="K49" s="104"/>
      <c r="L49" s="62" t="str">
        <f>IFERROR(VLOOKUP(D49,Liste!A:C,3,0),"")</f>
        <v/>
      </c>
      <c r="M49" s="22"/>
      <c r="N49" s="45"/>
      <c r="O49" s="69"/>
      <c r="P49" s="92"/>
      <c r="Q49" s="1"/>
      <c r="R49" s="1"/>
      <c r="S49" s="1"/>
      <c r="T49" s="1"/>
      <c r="U49" s="1"/>
      <c r="V49" s="1"/>
      <c r="W49" s="1"/>
      <c r="X49" s="1"/>
    </row>
    <row r="50" spans="1:24" x14ac:dyDescent="0.2">
      <c r="A50" s="93"/>
      <c r="B50" s="93"/>
      <c r="C50" s="93"/>
      <c r="D50" s="68"/>
      <c r="E50" s="93"/>
      <c r="F50" s="93"/>
      <c r="G50" s="93"/>
      <c r="H50" s="92"/>
      <c r="I50" s="22"/>
      <c r="J50" s="62" t="str">
        <f>IFERROR(VLOOKUP(D50,Liste!A:B,2,0),"")</f>
        <v/>
      </c>
      <c r="K50" s="104"/>
      <c r="L50" s="62" t="str">
        <f>IFERROR(VLOOKUP(D50,Liste!A:C,3,0),"")</f>
        <v/>
      </c>
      <c r="M50" s="22"/>
      <c r="N50" s="45"/>
      <c r="O50" s="69"/>
      <c r="P50" s="92"/>
      <c r="Q50" s="1"/>
      <c r="R50" s="1"/>
      <c r="S50" s="1"/>
    </row>
    <row r="51" spans="1:24" x14ac:dyDescent="0.2">
      <c r="A51" s="93"/>
      <c r="B51" s="93"/>
      <c r="C51" s="93"/>
      <c r="D51" s="68"/>
      <c r="E51" s="93"/>
      <c r="F51" s="93"/>
      <c r="G51" s="93"/>
      <c r="H51" s="92"/>
      <c r="I51" s="22"/>
      <c r="J51" s="62" t="str">
        <f>IFERROR(VLOOKUP(D51,Liste!A:B,2,0),"")</f>
        <v/>
      </c>
      <c r="K51" s="104"/>
      <c r="L51" s="62" t="str">
        <f>IFERROR(VLOOKUP(D51,Liste!A:C,3,0),"")</f>
        <v/>
      </c>
      <c r="M51" s="22"/>
      <c r="N51" s="45"/>
      <c r="O51" s="69"/>
      <c r="P51" s="92"/>
      <c r="Q51" s="1"/>
      <c r="R51" s="1"/>
      <c r="S51" s="1"/>
    </row>
    <row r="52" spans="1:24" x14ac:dyDescent="0.2">
      <c r="A52" s="93"/>
      <c r="B52" s="93"/>
      <c r="C52" s="93"/>
      <c r="D52" s="68"/>
      <c r="E52" s="93"/>
      <c r="F52" s="93"/>
      <c r="G52" s="93"/>
      <c r="H52" s="92"/>
      <c r="I52" s="22"/>
      <c r="J52" s="62" t="str">
        <f>IFERROR(VLOOKUP(D52,Liste!A:B,2,0),"")</f>
        <v/>
      </c>
      <c r="K52" s="104"/>
      <c r="L52" s="62" t="str">
        <f>IFERROR(VLOOKUP(D52,Liste!A:C,3,0),"")</f>
        <v/>
      </c>
      <c r="M52" s="22"/>
      <c r="N52" s="45"/>
      <c r="O52" s="69"/>
      <c r="P52" s="92"/>
      <c r="Q52" s="1"/>
      <c r="R52" s="1"/>
      <c r="S52" s="1"/>
    </row>
    <row r="53" spans="1:24" x14ac:dyDescent="0.2">
      <c r="A53" s="93"/>
      <c r="B53" s="93"/>
      <c r="C53" s="93"/>
      <c r="D53" s="68"/>
      <c r="E53" s="93"/>
      <c r="F53" s="93"/>
      <c r="G53" s="93"/>
      <c r="H53" s="92"/>
      <c r="I53" s="22"/>
      <c r="J53" s="62" t="str">
        <f>IFERROR(VLOOKUP(D53,Liste!A:B,2,0),"")</f>
        <v/>
      </c>
      <c r="K53" s="104"/>
      <c r="L53" s="62" t="str">
        <f>IFERROR(VLOOKUP(D53,Liste!A:C,3,0),"")</f>
        <v/>
      </c>
      <c r="M53" s="22"/>
      <c r="N53" s="45"/>
      <c r="O53" s="69"/>
      <c r="P53" s="92"/>
      <c r="Q53" s="1"/>
      <c r="R53" s="1"/>
      <c r="S53" s="1"/>
    </row>
    <row r="54" spans="1:24" x14ac:dyDescent="0.2">
      <c r="A54" s="93"/>
      <c r="B54" s="93"/>
      <c r="C54" s="93"/>
      <c r="D54" s="68"/>
      <c r="E54" s="93"/>
      <c r="F54" s="93"/>
      <c r="G54" s="93"/>
      <c r="H54" s="92"/>
      <c r="I54" s="22"/>
      <c r="J54" s="22"/>
      <c r="K54" s="104"/>
      <c r="L54" s="22"/>
      <c r="M54" s="22"/>
      <c r="N54" s="45"/>
      <c r="O54" s="69"/>
      <c r="P54" s="92"/>
      <c r="Q54" s="1"/>
      <c r="R54" s="1"/>
      <c r="S54" s="1"/>
    </row>
    <row r="55" spans="1:24" x14ac:dyDescent="0.2">
      <c r="A55" s="93"/>
      <c r="B55" s="93"/>
      <c r="C55" s="93"/>
      <c r="D55" s="68"/>
      <c r="E55" s="93"/>
      <c r="F55" s="93"/>
      <c r="G55" s="93"/>
      <c r="H55" s="92"/>
      <c r="I55" s="93"/>
      <c r="J55" s="93"/>
      <c r="K55" s="105"/>
      <c r="L55" s="93"/>
      <c r="M55" s="93"/>
      <c r="N55" s="45"/>
      <c r="O55" s="69"/>
      <c r="P55" s="93"/>
      <c r="Q55" s="1"/>
      <c r="R55" s="1"/>
      <c r="S55" s="1"/>
    </row>
    <row r="56" spans="1:24" x14ac:dyDescent="0.2">
      <c r="A56" s="93"/>
      <c r="B56" s="93"/>
      <c r="C56" s="93"/>
      <c r="D56" s="68"/>
      <c r="E56" s="93"/>
      <c r="F56" s="93"/>
      <c r="G56" s="93"/>
      <c r="H56" s="92"/>
      <c r="I56" s="22"/>
      <c r="J56" s="22"/>
      <c r="K56" s="104"/>
      <c r="L56" s="22"/>
      <c r="M56" s="22"/>
      <c r="N56" s="45"/>
      <c r="O56" s="69"/>
      <c r="P56" s="92"/>
      <c r="Q56" s="1"/>
      <c r="R56" s="1"/>
      <c r="S56" s="1"/>
    </row>
    <row r="57" spans="1:24" x14ac:dyDescent="0.2">
      <c r="A57" s="42"/>
      <c r="B57" s="42"/>
      <c r="C57" s="42"/>
      <c r="D57" s="68"/>
      <c r="E57" s="42"/>
      <c r="F57" s="42"/>
      <c r="G57" s="93"/>
      <c r="H57" s="26"/>
      <c r="I57" s="27"/>
      <c r="J57" s="27"/>
      <c r="K57" s="27"/>
      <c r="L57" s="27"/>
      <c r="M57" s="27"/>
      <c r="N57" s="46"/>
      <c r="O57" s="69"/>
      <c r="P57" s="27"/>
      <c r="Q57" s="14"/>
      <c r="R57" s="15"/>
      <c r="S57" s="15"/>
    </row>
    <row r="58" spans="1:24" x14ac:dyDescent="0.2">
      <c r="A58" s="42"/>
      <c r="B58" s="42"/>
      <c r="C58" s="42"/>
      <c r="D58" s="68"/>
      <c r="E58" s="42"/>
      <c r="F58" s="42"/>
      <c r="G58" s="93"/>
      <c r="H58" s="26"/>
      <c r="I58" s="93"/>
      <c r="J58" s="93"/>
      <c r="K58" s="105"/>
      <c r="L58" s="93"/>
      <c r="M58" s="93"/>
      <c r="N58" s="45"/>
      <c r="O58" s="69"/>
      <c r="P58" s="93"/>
      <c r="Q58" s="16"/>
      <c r="R58" s="1"/>
      <c r="S58" s="1"/>
    </row>
    <row r="59" spans="1:24" x14ac:dyDescent="0.2">
      <c r="A59" s="42"/>
      <c r="B59" s="42"/>
      <c r="C59" s="42"/>
      <c r="D59" s="68"/>
      <c r="E59" s="42"/>
      <c r="F59" s="42"/>
      <c r="G59" s="93"/>
      <c r="H59" s="26"/>
      <c r="I59" s="93"/>
      <c r="J59" s="93"/>
      <c r="K59" s="105"/>
      <c r="L59" s="93"/>
      <c r="M59" s="93"/>
      <c r="N59" s="45"/>
      <c r="O59" s="69"/>
      <c r="P59" s="93"/>
      <c r="Q59" s="16"/>
      <c r="R59" s="1"/>
      <c r="S59" s="1"/>
    </row>
    <row r="60" spans="1:24" x14ac:dyDescent="0.2">
      <c r="A60" s="42"/>
      <c r="B60" s="42"/>
      <c r="C60" s="42"/>
      <c r="D60" s="68"/>
      <c r="E60" s="42"/>
      <c r="F60" s="42"/>
      <c r="G60" s="93"/>
      <c r="H60" s="26"/>
      <c r="I60" s="93"/>
      <c r="J60" s="93"/>
      <c r="K60" s="105"/>
      <c r="L60" s="93"/>
      <c r="M60" s="93"/>
      <c r="N60" s="45"/>
      <c r="O60" s="69"/>
      <c r="P60" s="93"/>
      <c r="Q60" s="16"/>
      <c r="R60" s="1"/>
      <c r="S60" s="1"/>
    </row>
    <row r="61" spans="1:24" x14ac:dyDescent="0.2">
      <c r="A61" s="42"/>
      <c r="B61" s="42"/>
      <c r="C61" s="42"/>
      <c r="D61" s="68"/>
      <c r="E61" s="42"/>
      <c r="F61" s="42"/>
      <c r="G61" s="93"/>
      <c r="H61" s="26"/>
      <c r="I61" s="92"/>
      <c r="J61" s="92"/>
      <c r="K61" s="105"/>
      <c r="L61" s="92"/>
      <c r="M61" s="92"/>
      <c r="N61" s="47"/>
      <c r="O61" s="69"/>
      <c r="P61" s="92"/>
      <c r="Q61" s="17"/>
      <c r="R61" s="1"/>
      <c r="S61" s="1"/>
    </row>
    <row r="62" spans="1:24" x14ac:dyDescent="0.2">
      <c r="A62" s="42"/>
      <c r="B62" s="42"/>
      <c r="C62" s="42"/>
      <c r="D62" s="68"/>
      <c r="E62" s="42"/>
      <c r="F62" s="42"/>
      <c r="G62" s="93"/>
      <c r="H62" s="26"/>
      <c r="I62" s="92"/>
      <c r="J62" s="92"/>
      <c r="K62" s="105"/>
      <c r="L62" s="92"/>
      <c r="M62" s="92"/>
      <c r="N62" s="47"/>
      <c r="O62" s="69"/>
      <c r="P62" s="92"/>
      <c r="Q62" s="17"/>
      <c r="R62" s="1"/>
      <c r="S62" s="1"/>
    </row>
    <row r="63" spans="1:24" x14ac:dyDescent="0.2">
      <c r="A63" s="42"/>
      <c r="B63" s="42"/>
      <c r="C63" s="42"/>
      <c r="D63" s="68"/>
      <c r="E63" s="42"/>
      <c r="F63" s="42"/>
      <c r="G63" s="93"/>
      <c r="H63" s="26"/>
      <c r="I63" s="92"/>
      <c r="J63" s="92"/>
      <c r="K63" s="105"/>
      <c r="L63" s="92"/>
      <c r="M63" s="92"/>
      <c r="N63" s="47"/>
      <c r="O63" s="69"/>
      <c r="P63" s="92"/>
      <c r="Q63" s="17"/>
      <c r="R63" s="1"/>
      <c r="S63" s="1"/>
    </row>
    <row r="64" spans="1:24" x14ac:dyDescent="0.2">
      <c r="A64" s="42"/>
      <c r="B64" s="42"/>
      <c r="C64" s="42"/>
      <c r="D64" s="68"/>
      <c r="E64" s="42"/>
      <c r="F64" s="42"/>
      <c r="G64" s="93"/>
      <c r="H64" s="26"/>
      <c r="I64" s="92"/>
      <c r="J64" s="92"/>
      <c r="K64" s="105"/>
      <c r="L64" s="92"/>
      <c r="M64" s="92"/>
      <c r="N64" s="47"/>
      <c r="O64" s="69"/>
      <c r="P64" s="92"/>
      <c r="Q64" s="17"/>
      <c r="R64" s="1"/>
      <c r="S64" s="1"/>
    </row>
    <row r="65" spans="1:24" x14ac:dyDescent="0.2">
      <c r="A65" s="42"/>
      <c r="B65" s="42"/>
      <c r="C65" s="42"/>
      <c r="D65" s="68"/>
      <c r="E65" s="42"/>
      <c r="F65" s="42"/>
      <c r="G65" s="93"/>
      <c r="H65" s="26"/>
      <c r="I65" s="92"/>
      <c r="J65" s="92"/>
      <c r="K65" s="105"/>
      <c r="L65" s="92"/>
      <c r="M65" s="92"/>
      <c r="N65" s="47"/>
      <c r="O65" s="69"/>
      <c r="P65" s="92"/>
      <c r="Q65" s="17"/>
      <c r="R65" s="1"/>
      <c r="S65" s="1"/>
    </row>
    <row r="66" spans="1:24" x14ac:dyDescent="0.2">
      <c r="A66" s="42"/>
      <c r="B66" s="42"/>
      <c r="C66" s="42"/>
      <c r="D66" s="68"/>
      <c r="E66" s="42"/>
      <c r="F66" s="42"/>
      <c r="G66" s="93"/>
      <c r="H66" s="26"/>
      <c r="I66" s="92"/>
      <c r="J66" s="92"/>
      <c r="K66" s="105"/>
      <c r="L66" s="92"/>
      <c r="M66" s="92"/>
      <c r="N66" s="47"/>
      <c r="O66" s="69"/>
      <c r="P66" s="92"/>
      <c r="Q66" s="17"/>
      <c r="R66" s="1"/>
      <c r="S66" s="1"/>
    </row>
    <row r="67" spans="1:24" x14ac:dyDescent="0.2">
      <c r="A67" s="42"/>
      <c r="B67" s="42"/>
      <c r="C67" s="42"/>
      <c r="D67" s="68"/>
      <c r="E67" s="42"/>
      <c r="F67" s="42"/>
      <c r="G67" s="93"/>
      <c r="H67" s="26"/>
      <c r="I67" s="92"/>
      <c r="J67" s="92"/>
      <c r="K67" s="105"/>
      <c r="L67" s="92"/>
      <c r="M67" s="92"/>
      <c r="N67" s="47"/>
      <c r="O67" s="69"/>
      <c r="P67" s="92"/>
      <c r="Q67" s="17"/>
      <c r="R67" s="1"/>
      <c r="S67" s="1"/>
    </row>
    <row r="68" spans="1:24" x14ac:dyDescent="0.2">
      <c r="A68" s="42"/>
      <c r="B68" s="42"/>
      <c r="C68" s="42"/>
      <c r="D68" s="68"/>
      <c r="E68" s="42"/>
      <c r="F68" s="42"/>
      <c r="G68" s="93"/>
      <c r="H68" s="26"/>
      <c r="I68" s="92"/>
      <c r="J68" s="92"/>
      <c r="K68" s="105"/>
      <c r="L68" s="92"/>
      <c r="M68" s="92"/>
      <c r="N68" s="47"/>
      <c r="O68" s="69"/>
      <c r="P68" s="92"/>
      <c r="Q68" s="17"/>
      <c r="R68" s="1"/>
      <c r="S68" s="1"/>
    </row>
    <row r="69" spans="1:24" x14ac:dyDescent="0.2">
      <c r="A69" s="42"/>
      <c r="B69" s="42"/>
      <c r="C69" s="42"/>
      <c r="D69" s="68"/>
      <c r="E69" s="42"/>
      <c r="F69" s="42"/>
      <c r="G69" s="93"/>
      <c r="H69" s="26"/>
      <c r="I69" s="92"/>
      <c r="J69" s="92"/>
      <c r="K69" s="105"/>
      <c r="L69" s="92"/>
      <c r="M69" s="92"/>
      <c r="N69" s="47"/>
      <c r="O69" s="69"/>
      <c r="P69" s="92"/>
      <c r="Q69" s="17"/>
      <c r="R69" s="1"/>
      <c r="S69" s="1"/>
    </row>
    <row r="70" spans="1:24" x14ac:dyDescent="0.2">
      <c r="A70" s="42"/>
      <c r="B70" s="42"/>
      <c r="C70" s="42"/>
      <c r="D70" s="68"/>
      <c r="E70" s="42"/>
      <c r="F70" s="42"/>
      <c r="G70" s="93"/>
      <c r="H70" s="26"/>
      <c r="I70" s="92"/>
      <c r="J70" s="92"/>
      <c r="K70" s="105"/>
      <c r="L70" s="92"/>
      <c r="M70" s="92"/>
      <c r="N70" s="47"/>
      <c r="O70" s="69"/>
      <c r="P70" s="92"/>
      <c r="Q70" s="17"/>
      <c r="R70" s="1"/>
      <c r="S70" s="1"/>
    </row>
    <row r="71" spans="1:24" x14ac:dyDescent="0.2">
      <c r="A71" s="42"/>
      <c r="B71" s="42"/>
      <c r="C71" s="42"/>
      <c r="D71" s="68"/>
      <c r="E71" s="42"/>
      <c r="F71" s="42"/>
      <c r="G71" s="93"/>
      <c r="H71" s="26"/>
      <c r="I71" s="92"/>
      <c r="J71" s="92"/>
      <c r="K71" s="105"/>
      <c r="L71" s="92"/>
      <c r="M71" s="92"/>
      <c r="N71" s="47"/>
      <c r="O71" s="69"/>
      <c r="P71" s="92"/>
      <c r="Q71" s="17"/>
      <c r="R71" s="1"/>
      <c r="S71" s="1"/>
    </row>
    <row r="72" spans="1:24" x14ac:dyDescent="0.2">
      <c r="A72" s="42"/>
      <c r="B72" s="42"/>
      <c r="C72" s="42"/>
      <c r="D72" s="68"/>
      <c r="E72" s="42"/>
      <c r="F72" s="42"/>
      <c r="G72" s="93"/>
      <c r="H72" s="26"/>
      <c r="I72" s="92"/>
      <c r="J72" s="92"/>
      <c r="K72" s="105"/>
      <c r="L72" s="92"/>
      <c r="M72" s="92"/>
      <c r="N72" s="47"/>
      <c r="O72" s="69"/>
      <c r="P72" s="92"/>
      <c r="Q72" s="17"/>
      <c r="R72" s="1"/>
      <c r="S72" s="1"/>
    </row>
    <row r="73" spans="1:24" x14ac:dyDescent="0.2">
      <c r="A73" s="42"/>
      <c r="B73" s="42"/>
      <c r="C73" s="42"/>
      <c r="D73" s="68"/>
      <c r="E73" s="42"/>
      <c r="F73" s="42"/>
      <c r="G73" s="93"/>
      <c r="H73" s="26"/>
      <c r="I73" s="92"/>
      <c r="J73" s="92"/>
      <c r="K73" s="105"/>
      <c r="L73" s="92"/>
      <c r="M73" s="92"/>
      <c r="N73" s="47"/>
      <c r="O73" s="69"/>
      <c r="P73" s="92"/>
      <c r="Q73" s="17"/>
      <c r="R73" s="1"/>
      <c r="S73" s="1"/>
    </row>
    <row r="74" spans="1:24" x14ac:dyDescent="0.2">
      <c r="A74" s="42"/>
      <c r="B74" s="42"/>
      <c r="C74" s="42"/>
      <c r="D74" s="68"/>
      <c r="E74" s="42"/>
      <c r="F74" s="42"/>
      <c r="G74" s="93"/>
      <c r="H74" s="23"/>
      <c r="I74" s="92"/>
      <c r="J74" s="92"/>
      <c r="K74" s="105"/>
      <c r="L74" s="92"/>
      <c r="M74" s="92"/>
      <c r="N74" s="47"/>
      <c r="O74" s="69"/>
      <c r="P74" s="92"/>
      <c r="Q74" s="17"/>
      <c r="R74" s="1"/>
      <c r="S74" s="1"/>
      <c r="T74" s="1"/>
      <c r="U74" s="1"/>
      <c r="V74" s="1"/>
      <c r="W74" s="1"/>
      <c r="X74" s="1"/>
    </row>
    <row r="75" spans="1:24" x14ac:dyDescent="0.2">
      <c r="A75" s="42"/>
      <c r="B75" s="42"/>
      <c r="C75" s="42"/>
      <c r="D75" s="68"/>
      <c r="E75" s="42"/>
      <c r="F75" s="42"/>
      <c r="G75" s="93"/>
      <c r="H75" s="23"/>
      <c r="I75" s="92"/>
      <c r="J75" s="92"/>
      <c r="K75" s="105"/>
      <c r="L75" s="92"/>
      <c r="M75" s="92"/>
      <c r="N75" s="47"/>
      <c r="O75" s="69"/>
      <c r="P75" s="92"/>
      <c r="Q75" s="17"/>
      <c r="R75" s="1"/>
      <c r="S75" s="1"/>
      <c r="T75" s="1"/>
      <c r="U75" s="1"/>
      <c r="V75" s="1"/>
      <c r="W75" s="1"/>
      <c r="X75" s="1"/>
    </row>
    <row r="76" spans="1:24" x14ac:dyDescent="0.2">
      <c r="A76" s="42"/>
      <c r="B76" s="42"/>
      <c r="C76" s="42"/>
      <c r="D76" s="68"/>
      <c r="E76" s="42"/>
      <c r="F76" s="42"/>
      <c r="G76" s="93"/>
      <c r="H76" s="23"/>
      <c r="I76" s="92"/>
      <c r="J76" s="92"/>
      <c r="K76" s="105"/>
      <c r="L76" s="92"/>
      <c r="M76" s="92"/>
      <c r="N76" s="47"/>
      <c r="O76" s="69"/>
      <c r="P76" s="92"/>
      <c r="Q76" s="17"/>
      <c r="R76" s="1"/>
      <c r="S76" s="1"/>
      <c r="T76" s="1"/>
      <c r="U76" s="1"/>
      <c r="V76" s="1"/>
      <c r="W76" s="1"/>
      <c r="X76" s="1"/>
    </row>
    <row r="77" spans="1:24" x14ac:dyDescent="0.2">
      <c r="A77" s="42"/>
      <c r="B77" s="42"/>
      <c r="C77" s="42"/>
      <c r="D77" s="68"/>
      <c r="E77" s="42"/>
      <c r="F77" s="42"/>
      <c r="G77" s="93"/>
      <c r="H77" s="23"/>
      <c r="I77" s="92"/>
      <c r="J77" s="92"/>
      <c r="K77" s="105"/>
      <c r="L77" s="92"/>
      <c r="M77" s="92"/>
      <c r="N77" s="47"/>
      <c r="O77" s="69"/>
      <c r="P77" s="92"/>
      <c r="Q77" s="17"/>
      <c r="R77" s="1"/>
      <c r="S77" s="1"/>
      <c r="T77" s="1"/>
      <c r="U77" s="1"/>
      <c r="V77" s="1"/>
      <c r="W77" s="1"/>
      <c r="X77" s="1"/>
    </row>
    <row r="78" spans="1:24" x14ac:dyDescent="0.2">
      <c r="A78" s="42"/>
      <c r="B78" s="42"/>
      <c r="C78" s="42"/>
      <c r="D78" s="68"/>
      <c r="E78" s="42"/>
      <c r="F78" s="42"/>
      <c r="G78" s="93"/>
      <c r="H78" s="23"/>
      <c r="I78" s="92"/>
      <c r="J78" s="92"/>
      <c r="K78" s="105"/>
      <c r="L78" s="92"/>
      <c r="M78" s="92"/>
      <c r="N78" s="47"/>
      <c r="O78" s="69"/>
      <c r="P78" s="92"/>
      <c r="Q78" s="17"/>
      <c r="R78" s="1"/>
      <c r="S78" s="1"/>
      <c r="T78" s="1"/>
      <c r="U78" s="1"/>
      <c r="V78" s="1"/>
      <c r="W78" s="1"/>
      <c r="X78" s="1"/>
    </row>
    <row r="79" spans="1:24" x14ac:dyDescent="0.2">
      <c r="A79" s="42"/>
      <c r="B79" s="42"/>
      <c r="C79" s="42"/>
      <c r="D79" s="68"/>
      <c r="E79" s="42"/>
      <c r="F79" s="42"/>
      <c r="G79" s="93"/>
      <c r="H79" s="23"/>
      <c r="I79" s="92"/>
      <c r="J79" s="92"/>
      <c r="K79" s="105"/>
      <c r="L79" s="92"/>
      <c r="M79" s="92"/>
      <c r="N79" s="47"/>
      <c r="O79" s="69"/>
      <c r="P79" s="92"/>
      <c r="Q79" s="17"/>
      <c r="R79" s="1"/>
      <c r="S79" s="1"/>
      <c r="T79" s="1"/>
      <c r="U79" s="1"/>
      <c r="V79" s="1"/>
      <c r="W79" s="1"/>
      <c r="X79" s="1"/>
    </row>
    <row r="80" spans="1:24" x14ac:dyDescent="0.2">
      <c r="A80" s="42"/>
      <c r="B80" s="42"/>
      <c r="C80" s="42"/>
      <c r="D80" s="68"/>
      <c r="E80" s="42"/>
      <c r="F80" s="42"/>
      <c r="G80" s="93"/>
      <c r="H80" s="23"/>
      <c r="I80" s="92"/>
      <c r="J80" s="92"/>
      <c r="K80" s="105"/>
      <c r="L80" s="92"/>
      <c r="M80" s="92"/>
      <c r="N80" s="47"/>
      <c r="O80" s="69"/>
      <c r="P80" s="92"/>
      <c r="Q80" s="17"/>
      <c r="R80" s="1"/>
      <c r="S80" s="1"/>
      <c r="T80" s="1"/>
      <c r="U80" s="1"/>
      <c r="V80" s="1"/>
      <c r="W80" s="1"/>
      <c r="X80" s="1"/>
    </row>
    <row r="81" spans="1:24" x14ac:dyDescent="0.2">
      <c r="A81" s="42"/>
      <c r="B81" s="42"/>
      <c r="C81" s="42"/>
      <c r="D81" s="68"/>
      <c r="E81" s="42"/>
      <c r="F81" s="42"/>
      <c r="G81" s="93"/>
      <c r="H81" s="23"/>
      <c r="I81" s="92"/>
      <c r="J81" s="92"/>
      <c r="K81" s="105"/>
      <c r="L81" s="92"/>
      <c r="M81" s="92"/>
      <c r="N81" s="47"/>
      <c r="O81" s="69"/>
      <c r="P81" s="92"/>
      <c r="Q81" s="17"/>
      <c r="R81" s="1"/>
      <c r="S81" s="1"/>
      <c r="T81" s="1"/>
      <c r="U81" s="1"/>
      <c r="V81" s="1"/>
      <c r="W81" s="1"/>
      <c r="X81" s="1"/>
    </row>
    <row r="82" spans="1:24" x14ac:dyDescent="0.2">
      <c r="A82" s="42"/>
      <c r="B82" s="42"/>
      <c r="C82" s="42"/>
      <c r="D82" s="68"/>
      <c r="E82" s="93"/>
      <c r="F82" s="93"/>
      <c r="G82" s="93"/>
      <c r="H82" s="23"/>
      <c r="I82" s="92"/>
      <c r="J82" s="92"/>
      <c r="K82" s="105"/>
      <c r="L82" s="92"/>
      <c r="M82" s="92"/>
      <c r="N82" s="47"/>
      <c r="O82" s="69"/>
      <c r="P82" s="92"/>
      <c r="Q82" s="17"/>
      <c r="R82" s="1"/>
      <c r="S82" s="1"/>
      <c r="T82" s="1"/>
      <c r="U82" s="1"/>
      <c r="V82" s="1"/>
      <c r="W82" s="1"/>
      <c r="X82" s="1"/>
    </row>
    <row r="83" spans="1:24" x14ac:dyDescent="0.2">
      <c r="A83" s="42"/>
      <c r="B83" s="42"/>
      <c r="C83" s="42"/>
      <c r="D83" s="68"/>
      <c r="E83" s="93"/>
      <c r="F83" s="93"/>
      <c r="G83" s="93"/>
      <c r="H83" s="23"/>
      <c r="I83" s="92"/>
      <c r="J83" s="92"/>
      <c r="K83" s="105"/>
      <c r="L83" s="92"/>
      <c r="M83" s="92"/>
      <c r="N83" s="47"/>
      <c r="O83" s="69"/>
      <c r="P83" s="92"/>
      <c r="Q83" s="17"/>
      <c r="R83" s="1"/>
      <c r="S83" s="1"/>
      <c r="T83" s="1"/>
      <c r="U83" s="1"/>
      <c r="V83" s="1"/>
      <c r="W83" s="1"/>
      <c r="X83" s="1"/>
    </row>
    <row r="84" spans="1:24" x14ac:dyDescent="0.2">
      <c r="A84" s="42"/>
      <c r="B84" s="42"/>
      <c r="C84" s="42"/>
      <c r="D84" s="68"/>
      <c r="E84" s="93"/>
      <c r="F84" s="93"/>
      <c r="G84" s="93"/>
      <c r="H84" s="23"/>
      <c r="I84" s="92"/>
      <c r="J84" s="92"/>
      <c r="K84" s="105"/>
      <c r="L84" s="92"/>
      <c r="M84" s="92"/>
      <c r="N84" s="47"/>
      <c r="O84" s="69"/>
      <c r="P84" s="92"/>
      <c r="Q84" s="17"/>
      <c r="R84" s="1"/>
      <c r="S84" s="1"/>
      <c r="T84" s="1"/>
      <c r="U84" s="1"/>
      <c r="V84" s="1"/>
      <c r="W84" s="1"/>
      <c r="X84" s="1"/>
    </row>
    <row r="85" spans="1:24" x14ac:dyDescent="0.2">
      <c r="A85" s="42"/>
      <c r="B85" s="42"/>
      <c r="C85" s="42"/>
      <c r="D85" s="68"/>
      <c r="E85" s="93"/>
      <c r="F85" s="93"/>
      <c r="G85" s="92"/>
      <c r="H85" s="23"/>
      <c r="I85" s="92"/>
      <c r="J85" s="92"/>
      <c r="K85" s="105"/>
      <c r="L85" s="92"/>
      <c r="M85" s="92"/>
      <c r="N85" s="47"/>
      <c r="O85" s="69"/>
      <c r="P85" s="92"/>
      <c r="Q85" s="17"/>
      <c r="R85" s="1"/>
      <c r="S85" s="1"/>
      <c r="T85" s="1"/>
      <c r="U85" s="1"/>
      <c r="V85" s="1"/>
      <c r="W85" s="1"/>
      <c r="X85" s="1"/>
    </row>
    <row r="86" spans="1:24" x14ac:dyDescent="0.2">
      <c r="A86" s="42"/>
      <c r="B86" s="42"/>
      <c r="C86" s="42"/>
      <c r="D86" s="68"/>
      <c r="E86" s="93"/>
      <c r="F86" s="93"/>
      <c r="G86" s="93"/>
      <c r="H86" s="23"/>
      <c r="I86" s="92"/>
      <c r="J86" s="92"/>
      <c r="K86" s="105"/>
      <c r="L86" s="92"/>
      <c r="M86" s="92"/>
      <c r="N86" s="47"/>
      <c r="O86" s="69"/>
      <c r="P86" s="92"/>
      <c r="Q86" s="17"/>
      <c r="R86" s="17"/>
      <c r="S86" s="17"/>
      <c r="T86" s="17"/>
      <c r="U86" s="17"/>
      <c r="V86" s="17"/>
      <c r="W86" s="1"/>
      <c r="X86" s="1"/>
    </row>
    <row r="87" spans="1:24" ht="15.75" customHeight="1" x14ac:dyDescent="0.2">
      <c r="A87" s="42"/>
      <c r="B87" s="42"/>
      <c r="C87" s="42"/>
      <c r="D87" s="68"/>
      <c r="E87" s="93"/>
      <c r="F87" s="93"/>
      <c r="G87" s="93"/>
      <c r="H87" s="23"/>
      <c r="I87" s="92"/>
      <c r="J87" s="92"/>
      <c r="K87" s="105"/>
      <c r="L87" s="92"/>
      <c r="M87" s="92"/>
      <c r="N87" s="47"/>
      <c r="O87" s="69"/>
      <c r="P87" s="92"/>
      <c r="Q87" s="17"/>
      <c r="R87" s="17"/>
      <c r="S87" s="17"/>
      <c r="T87" s="17"/>
      <c r="U87" s="17"/>
      <c r="V87" s="17"/>
      <c r="W87" s="1"/>
      <c r="X87" s="1"/>
    </row>
    <row r="88" spans="1:24" ht="15.75" customHeight="1" x14ac:dyDescent="0.2">
      <c r="A88" s="42"/>
      <c r="B88" s="42"/>
      <c r="C88" s="42"/>
      <c r="D88" s="68"/>
      <c r="E88" s="93"/>
      <c r="F88" s="93"/>
      <c r="G88" s="93"/>
      <c r="H88" s="23"/>
      <c r="I88" s="92"/>
      <c r="J88" s="92"/>
      <c r="K88" s="105"/>
      <c r="L88" s="92"/>
      <c r="M88" s="92"/>
      <c r="N88" s="47"/>
      <c r="O88" s="69"/>
      <c r="P88" s="92"/>
      <c r="Q88" s="17"/>
      <c r="R88" s="17"/>
      <c r="S88" s="17"/>
      <c r="T88" s="17"/>
      <c r="U88" s="17"/>
      <c r="V88" s="17"/>
      <c r="W88" s="1"/>
      <c r="X88" s="1"/>
    </row>
    <row r="89" spans="1:24" ht="15.75" customHeight="1" x14ac:dyDescent="0.2">
      <c r="A89" s="42"/>
      <c r="B89" s="42"/>
      <c r="C89" s="42"/>
      <c r="D89" s="68"/>
      <c r="E89" s="93"/>
      <c r="F89" s="93"/>
      <c r="G89" s="93"/>
      <c r="H89" s="23"/>
      <c r="I89" s="92"/>
      <c r="J89" s="92"/>
      <c r="K89" s="105"/>
      <c r="L89" s="92"/>
      <c r="M89" s="92"/>
      <c r="N89" s="47"/>
      <c r="O89" s="69"/>
      <c r="P89" s="92"/>
      <c r="Q89" s="17"/>
      <c r="R89" s="17"/>
      <c r="S89" s="17"/>
      <c r="T89" s="17"/>
      <c r="U89" s="17"/>
      <c r="V89" s="17"/>
    </row>
    <row r="90" spans="1:24" ht="15.75" customHeight="1" x14ac:dyDescent="0.2">
      <c r="A90" s="42"/>
      <c r="B90" s="42"/>
      <c r="C90" s="42"/>
      <c r="D90" s="68"/>
      <c r="E90" s="93"/>
      <c r="F90" s="93"/>
      <c r="G90" s="93"/>
      <c r="H90" s="23"/>
      <c r="I90" s="92"/>
      <c r="J90" s="92"/>
      <c r="K90" s="105"/>
      <c r="L90" s="92"/>
      <c r="M90" s="92"/>
      <c r="N90" s="47"/>
      <c r="O90" s="69"/>
      <c r="P90" s="92"/>
      <c r="Q90" s="17"/>
      <c r="R90" s="17"/>
      <c r="S90" s="17"/>
      <c r="T90" s="17"/>
      <c r="U90" s="17"/>
      <c r="V90" s="17"/>
    </row>
    <row r="91" spans="1:24" ht="15.75" customHeight="1" x14ac:dyDescent="0.2">
      <c r="A91" s="42"/>
      <c r="B91" s="42"/>
      <c r="C91" s="42"/>
      <c r="D91" s="68"/>
      <c r="E91" s="93"/>
      <c r="F91" s="93"/>
      <c r="G91" s="93"/>
      <c r="H91" s="23"/>
      <c r="I91" s="92"/>
      <c r="J91" s="92"/>
      <c r="K91" s="105"/>
      <c r="L91" s="92"/>
      <c r="M91" s="92"/>
      <c r="N91" s="47"/>
      <c r="O91" s="69"/>
      <c r="P91" s="92"/>
      <c r="Q91" s="17"/>
      <c r="R91" s="17"/>
      <c r="S91" s="17"/>
      <c r="T91" s="17"/>
      <c r="U91" s="17"/>
      <c r="V91" s="17"/>
    </row>
    <row r="92" spans="1:24" ht="15.75" customHeight="1" x14ac:dyDescent="0.2">
      <c r="A92" s="42"/>
      <c r="B92" s="42"/>
      <c r="C92" s="42"/>
      <c r="D92" s="68"/>
      <c r="E92" s="93"/>
      <c r="F92" s="93"/>
      <c r="G92" s="93"/>
      <c r="H92" s="23"/>
      <c r="I92" s="92"/>
      <c r="J92" s="92"/>
      <c r="K92" s="105"/>
      <c r="L92" s="92"/>
      <c r="M92" s="92"/>
      <c r="N92" s="47"/>
      <c r="O92" s="69"/>
      <c r="P92" s="92"/>
      <c r="Q92" s="17"/>
      <c r="R92" s="17"/>
      <c r="S92" s="17"/>
      <c r="T92" s="17"/>
      <c r="U92" s="17"/>
      <c r="V92" s="17"/>
    </row>
    <row r="93" spans="1:24" ht="15.75" customHeight="1" x14ac:dyDescent="0.2">
      <c r="A93" s="42"/>
      <c r="B93" s="42"/>
      <c r="C93" s="42"/>
      <c r="D93" s="68"/>
      <c r="E93" s="93"/>
      <c r="F93" s="93"/>
      <c r="G93" s="93"/>
      <c r="H93" s="23"/>
      <c r="I93" s="92"/>
      <c r="J93" s="92"/>
      <c r="K93" s="105"/>
      <c r="L93" s="92"/>
      <c r="M93" s="92"/>
      <c r="N93" s="47"/>
      <c r="O93" s="69"/>
      <c r="P93" s="92"/>
      <c r="Q93" s="17"/>
      <c r="R93" s="17"/>
      <c r="S93" s="17"/>
      <c r="T93" s="17"/>
      <c r="U93" s="17"/>
      <c r="V93" s="17"/>
    </row>
    <row r="94" spans="1:24" ht="15.75" customHeight="1" x14ac:dyDescent="0.2">
      <c r="A94" s="42"/>
      <c r="B94" s="42"/>
      <c r="C94" s="42"/>
      <c r="D94" s="68"/>
      <c r="E94" s="93"/>
      <c r="F94" s="93"/>
      <c r="G94" s="93"/>
      <c r="H94" s="23"/>
      <c r="I94" s="92"/>
      <c r="J94" s="92"/>
      <c r="K94" s="105"/>
      <c r="L94" s="92"/>
      <c r="M94" s="92"/>
      <c r="N94" s="47"/>
      <c r="O94" s="69"/>
      <c r="P94" s="92"/>
      <c r="Q94" s="17"/>
      <c r="R94" s="17"/>
      <c r="S94" s="17"/>
      <c r="T94" s="17"/>
      <c r="U94" s="17"/>
      <c r="V94" s="17"/>
    </row>
    <row r="95" spans="1:24" ht="15.75" customHeight="1" x14ac:dyDescent="0.2">
      <c r="A95" s="42"/>
      <c r="B95" s="42"/>
      <c r="C95" s="42"/>
      <c r="D95" s="68"/>
      <c r="E95" s="93"/>
      <c r="F95" s="93"/>
      <c r="G95" s="93"/>
      <c r="H95" s="23"/>
      <c r="I95" s="92"/>
      <c r="J95" s="92"/>
      <c r="K95" s="105"/>
      <c r="L95" s="92"/>
      <c r="M95" s="92"/>
      <c r="N95" s="47"/>
      <c r="O95" s="69"/>
      <c r="P95" s="92"/>
      <c r="Q95" s="17"/>
      <c r="R95" s="17"/>
      <c r="S95" s="17"/>
      <c r="T95" s="17"/>
      <c r="U95" s="17"/>
      <c r="V95" s="17"/>
    </row>
    <row r="96" spans="1:24" ht="15.75" customHeight="1" x14ac:dyDescent="0.2">
      <c r="A96" s="42"/>
      <c r="B96" s="42"/>
      <c r="C96" s="42"/>
      <c r="D96" s="68"/>
      <c r="E96" s="93"/>
      <c r="F96" s="93"/>
      <c r="G96" s="93"/>
      <c r="H96" s="23"/>
      <c r="I96" s="92"/>
      <c r="J96" s="92"/>
      <c r="K96" s="105"/>
      <c r="L96" s="92"/>
      <c r="M96" s="92"/>
      <c r="N96" s="47"/>
      <c r="O96" s="69"/>
      <c r="P96" s="92"/>
      <c r="Q96" s="17"/>
      <c r="R96" s="17"/>
      <c r="S96" s="17"/>
      <c r="T96" s="17"/>
      <c r="U96" s="17"/>
      <c r="V96" s="17"/>
    </row>
    <row r="97" spans="1:24" ht="15.75" customHeight="1" x14ac:dyDescent="0.2">
      <c r="A97" s="42"/>
      <c r="B97" s="42"/>
      <c r="C97" s="42"/>
      <c r="D97" s="68"/>
      <c r="E97" s="93"/>
      <c r="F97" s="93"/>
      <c r="G97" s="93"/>
      <c r="H97" s="23"/>
      <c r="I97" s="92"/>
      <c r="J97" s="92"/>
      <c r="K97" s="105"/>
      <c r="L97" s="92"/>
      <c r="M97" s="92"/>
      <c r="N97" s="47"/>
      <c r="O97" s="69"/>
      <c r="P97" s="92"/>
      <c r="Q97" s="17"/>
      <c r="R97" s="17"/>
      <c r="S97" s="17"/>
      <c r="T97" s="17"/>
      <c r="U97" s="17"/>
      <c r="V97" s="17"/>
    </row>
    <row r="98" spans="1:24" ht="15.75" customHeight="1" x14ac:dyDescent="0.2">
      <c r="A98" s="42"/>
      <c r="B98" s="42"/>
      <c r="C98" s="42"/>
      <c r="D98" s="68"/>
      <c r="E98" s="93"/>
      <c r="F98" s="93"/>
      <c r="G98" s="93"/>
      <c r="H98" s="23"/>
      <c r="I98" s="92"/>
      <c r="J98" s="92"/>
      <c r="K98" s="105"/>
      <c r="L98" s="92"/>
      <c r="M98" s="92"/>
      <c r="N98" s="47"/>
      <c r="O98" s="69"/>
      <c r="P98" s="92"/>
      <c r="Q98" s="17"/>
      <c r="R98" s="17"/>
      <c r="S98" s="17"/>
      <c r="T98" s="17"/>
      <c r="U98" s="17"/>
      <c r="V98" s="17"/>
    </row>
    <row r="99" spans="1:24" ht="15.75" customHeight="1" x14ac:dyDescent="0.2">
      <c r="A99" s="42"/>
      <c r="B99" s="42"/>
      <c r="C99" s="42"/>
      <c r="D99" s="68"/>
      <c r="E99" s="93"/>
      <c r="F99" s="93"/>
      <c r="G99" s="93"/>
      <c r="H99" s="23"/>
      <c r="I99" s="92"/>
      <c r="J99" s="92"/>
      <c r="K99" s="105"/>
      <c r="L99" s="92"/>
      <c r="M99" s="92"/>
      <c r="N99" s="47"/>
      <c r="O99" s="69"/>
      <c r="P99" s="92"/>
      <c r="Q99" s="17"/>
      <c r="R99" s="17"/>
      <c r="S99" s="17"/>
      <c r="T99" s="17"/>
      <c r="U99" s="17"/>
      <c r="V99" s="17"/>
    </row>
    <row r="100" spans="1:24" ht="15.75" customHeight="1" x14ac:dyDescent="0.2">
      <c r="A100" s="42"/>
      <c r="B100" s="42"/>
      <c r="C100" s="42"/>
      <c r="D100" s="68"/>
      <c r="E100" s="93"/>
      <c r="F100" s="93"/>
      <c r="G100" s="93"/>
      <c r="H100" s="23"/>
      <c r="I100" s="92"/>
      <c r="J100" s="92"/>
      <c r="K100" s="105"/>
      <c r="L100" s="92"/>
      <c r="M100" s="92"/>
      <c r="N100" s="47"/>
      <c r="O100" s="69"/>
      <c r="P100" s="92"/>
      <c r="Q100" s="17"/>
      <c r="R100" s="17"/>
      <c r="S100" s="17"/>
      <c r="T100" s="17"/>
      <c r="U100" s="17"/>
      <c r="V100" s="17"/>
    </row>
    <row r="101" spans="1:24" ht="15.75" customHeight="1" x14ac:dyDescent="0.2">
      <c r="A101" s="42"/>
      <c r="B101" s="42"/>
      <c r="C101" s="42"/>
      <c r="D101" s="68"/>
      <c r="E101" s="93"/>
      <c r="F101" s="93"/>
      <c r="G101" s="93"/>
      <c r="H101" s="23"/>
      <c r="I101" s="92"/>
      <c r="J101" s="92"/>
      <c r="K101" s="105"/>
      <c r="L101" s="92"/>
      <c r="M101" s="92"/>
      <c r="N101" s="47"/>
      <c r="O101" s="69"/>
      <c r="P101" s="92"/>
      <c r="Q101" s="17"/>
      <c r="R101" s="17"/>
      <c r="S101" s="17"/>
      <c r="T101" s="17"/>
      <c r="U101" s="17"/>
      <c r="V101" s="17"/>
    </row>
    <row r="102" spans="1:24" ht="15.75" customHeight="1" x14ac:dyDescent="0.2">
      <c r="A102" s="42"/>
      <c r="B102" s="42"/>
      <c r="C102" s="42"/>
      <c r="D102" s="68"/>
      <c r="E102" s="93"/>
      <c r="F102" s="93"/>
      <c r="G102" s="93"/>
      <c r="H102" s="23"/>
      <c r="I102" s="92"/>
      <c r="J102" s="92"/>
      <c r="K102" s="105"/>
      <c r="L102" s="92"/>
      <c r="M102" s="92"/>
      <c r="N102" s="47"/>
      <c r="O102" s="69"/>
      <c r="P102" s="92"/>
      <c r="Q102" s="17"/>
      <c r="R102" s="17"/>
      <c r="S102" s="17"/>
      <c r="T102" s="17"/>
      <c r="U102" s="17"/>
      <c r="V102" s="17"/>
    </row>
    <row r="103" spans="1:24" ht="15.75" customHeight="1" x14ac:dyDescent="0.2">
      <c r="A103" s="42"/>
      <c r="B103" s="42"/>
      <c r="C103" s="42"/>
      <c r="D103" s="68"/>
      <c r="E103" s="93"/>
      <c r="F103" s="93"/>
      <c r="G103" s="93"/>
      <c r="H103" s="23"/>
      <c r="I103" s="92"/>
      <c r="J103" s="92"/>
      <c r="K103" s="105"/>
      <c r="L103" s="92"/>
      <c r="M103" s="92"/>
      <c r="N103" s="47"/>
      <c r="O103" s="69"/>
      <c r="P103" s="92"/>
      <c r="Q103" s="17"/>
      <c r="R103" s="17"/>
      <c r="S103" s="17"/>
      <c r="T103" s="17"/>
      <c r="U103" s="17"/>
      <c r="V103" s="17"/>
    </row>
    <row r="104" spans="1:24" ht="15.75" customHeight="1" x14ac:dyDescent="0.2">
      <c r="A104" s="42"/>
      <c r="B104" s="42"/>
      <c r="C104" s="42"/>
      <c r="D104" s="68"/>
      <c r="E104" s="93"/>
      <c r="F104" s="93"/>
      <c r="G104" s="93"/>
      <c r="H104" s="23"/>
      <c r="I104" s="92"/>
      <c r="J104" s="92"/>
      <c r="K104" s="105"/>
      <c r="L104" s="92"/>
      <c r="M104" s="92"/>
      <c r="N104" s="47"/>
      <c r="O104" s="69"/>
      <c r="P104" s="92"/>
      <c r="Q104" s="17"/>
      <c r="R104" s="17"/>
      <c r="S104" s="17"/>
      <c r="T104" s="17"/>
      <c r="U104" s="17"/>
      <c r="V104" s="17"/>
    </row>
    <row r="105" spans="1:24" ht="15.75" customHeight="1" x14ac:dyDescent="0.2">
      <c r="A105" s="42"/>
      <c r="B105" s="42"/>
      <c r="C105" s="42"/>
      <c r="D105" s="68"/>
      <c r="E105" s="93"/>
      <c r="F105" s="93"/>
      <c r="G105" s="93"/>
      <c r="H105" s="23"/>
      <c r="I105" s="92"/>
      <c r="J105" s="92"/>
      <c r="K105" s="105"/>
      <c r="L105" s="92"/>
      <c r="M105" s="92"/>
      <c r="N105" s="47"/>
      <c r="O105" s="69"/>
      <c r="P105" s="92"/>
      <c r="Q105" s="17"/>
      <c r="R105" s="17"/>
      <c r="S105" s="17"/>
      <c r="T105" s="17"/>
      <c r="U105" s="17"/>
      <c r="V105" s="17"/>
      <c r="W105" s="1"/>
      <c r="X105" s="1"/>
    </row>
    <row r="106" spans="1:24" ht="15.75" customHeight="1" x14ac:dyDescent="0.2">
      <c r="A106" s="42"/>
      <c r="B106" s="42"/>
      <c r="C106" s="42"/>
      <c r="D106" s="68"/>
      <c r="E106" s="93"/>
      <c r="F106" s="93"/>
      <c r="G106" s="93"/>
      <c r="H106" s="23"/>
      <c r="I106" s="92"/>
      <c r="J106" s="92"/>
      <c r="K106" s="105"/>
      <c r="L106" s="92"/>
      <c r="M106" s="92"/>
      <c r="N106" s="47"/>
      <c r="O106" s="69"/>
      <c r="P106" s="92"/>
      <c r="Q106" s="17"/>
      <c r="R106" s="17"/>
      <c r="S106" s="17"/>
      <c r="T106" s="17"/>
      <c r="U106" s="17"/>
      <c r="V106" s="17"/>
      <c r="W106" s="1"/>
      <c r="X106" s="1"/>
    </row>
    <row r="107" spans="1:24" ht="15.75" customHeight="1" x14ac:dyDescent="0.2">
      <c r="A107" s="42"/>
      <c r="B107" s="42"/>
      <c r="C107" s="42"/>
      <c r="D107" s="68"/>
      <c r="E107" s="93"/>
      <c r="F107" s="93"/>
      <c r="G107" s="93"/>
      <c r="H107" s="23"/>
      <c r="I107" s="92"/>
      <c r="J107" s="92"/>
      <c r="K107" s="105"/>
      <c r="L107" s="92"/>
      <c r="M107" s="92"/>
      <c r="N107" s="47"/>
      <c r="O107" s="69"/>
      <c r="P107" s="92"/>
      <c r="Q107" s="17"/>
      <c r="R107" s="17"/>
      <c r="S107" s="17"/>
      <c r="T107" s="17"/>
      <c r="U107" s="17"/>
      <c r="V107" s="17"/>
      <c r="W107" s="1"/>
      <c r="X107" s="1"/>
    </row>
    <row r="108" spans="1:24" ht="15.75" customHeight="1" x14ac:dyDescent="0.2">
      <c r="A108" s="42"/>
      <c r="B108" s="42"/>
      <c r="C108" s="42"/>
      <c r="D108" s="68"/>
      <c r="E108" s="93"/>
      <c r="F108" s="93"/>
      <c r="G108" s="93"/>
      <c r="H108" s="23"/>
      <c r="I108" s="92"/>
      <c r="J108" s="92"/>
      <c r="K108" s="105"/>
      <c r="L108" s="92"/>
      <c r="M108" s="92"/>
      <c r="N108" s="47"/>
      <c r="O108" s="69"/>
      <c r="P108" s="92"/>
      <c r="Q108" s="17"/>
      <c r="R108" s="17"/>
      <c r="S108" s="17"/>
      <c r="T108" s="17"/>
      <c r="U108" s="17"/>
      <c r="V108" s="17"/>
      <c r="W108" s="1"/>
      <c r="X108" s="1"/>
    </row>
    <row r="109" spans="1:24" ht="15.75" customHeight="1" x14ac:dyDescent="0.2">
      <c r="A109" s="42"/>
      <c r="B109" s="42"/>
      <c r="C109" s="42"/>
      <c r="D109" s="68"/>
      <c r="E109" s="93"/>
      <c r="F109" s="93"/>
      <c r="G109" s="93"/>
      <c r="H109" s="23"/>
      <c r="I109" s="92"/>
      <c r="J109" s="92"/>
      <c r="K109" s="105"/>
      <c r="L109" s="92"/>
      <c r="M109" s="92"/>
      <c r="N109" s="47"/>
      <c r="O109" s="69"/>
      <c r="P109" s="92"/>
      <c r="Q109" s="17"/>
      <c r="R109" s="17"/>
      <c r="S109" s="17"/>
      <c r="T109" s="17"/>
      <c r="U109" s="17"/>
      <c r="V109" s="17"/>
      <c r="W109" s="1"/>
      <c r="X109" s="1"/>
    </row>
    <row r="110" spans="1:24" ht="15.75" customHeight="1" x14ac:dyDescent="0.2">
      <c r="A110" s="42"/>
      <c r="B110" s="42"/>
      <c r="C110" s="42"/>
      <c r="D110" s="68"/>
      <c r="E110" s="93"/>
      <c r="F110" s="93"/>
      <c r="G110" s="93"/>
      <c r="H110" s="23"/>
      <c r="I110" s="92"/>
      <c r="J110" s="92"/>
      <c r="K110" s="105"/>
      <c r="L110" s="92"/>
      <c r="M110" s="92"/>
      <c r="N110" s="47"/>
      <c r="O110" s="69"/>
      <c r="P110" s="92"/>
      <c r="Q110" s="17"/>
      <c r="R110" s="17"/>
      <c r="S110" s="17"/>
      <c r="T110" s="17"/>
      <c r="U110" s="17"/>
      <c r="V110" s="17"/>
      <c r="W110" s="1"/>
      <c r="X110" s="1"/>
    </row>
    <row r="111" spans="1:24" ht="15.75" customHeight="1" x14ac:dyDescent="0.2">
      <c r="A111" s="42"/>
      <c r="B111" s="42"/>
      <c r="C111" s="42"/>
      <c r="D111" s="68"/>
      <c r="E111" s="93"/>
      <c r="F111" s="93"/>
      <c r="G111" s="93"/>
      <c r="H111" s="23"/>
      <c r="I111" s="92"/>
      <c r="J111" s="92"/>
      <c r="K111" s="105"/>
      <c r="L111" s="92"/>
      <c r="M111" s="92"/>
      <c r="N111" s="47"/>
      <c r="O111" s="69"/>
      <c r="P111" s="92"/>
      <c r="Q111" s="17"/>
      <c r="R111" s="17"/>
      <c r="S111" s="17"/>
      <c r="T111" s="17"/>
      <c r="U111" s="17"/>
      <c r="V111" s="17"/>
      <c r="W111" s="1"/>
      <c r="X111" s="1"/>
    </row>
    <row r="112" spans="1:24" x14ac:dyDescent="0.2">
      <c r="A112" s="42"/>
      <c r="B112" s="42"/>
      <c r="C112" s="42"/>
      <c r="D112" s="68"/>
      <c r="E112" s="93"/>
      <c r="F112" s="93"/>
      <c r="G112" s="93"/>
      <c r="H112" s="23"/>
      <c r="I112" s="92"/>
      <c r="J112" s="92"/>
      <c r="K112" s="105"/>
      <c r="L112" s="92"/>
      <c r="M112" s="92"/>
      <c r="N112" s="47"/>
      <c r="O112" s="69"/>
      <c r="P112" s="92"/>
      <c r="Q112" s="17"/>
      <c r="R112" s="17"/>
      <c r="S112" s="17"/>
      <c r="T112" s="17"/>
      <c r="U112" s="17"/>
      <c r="V112" s="17"/>
      <c r="W112" s="1"/>
      <c r="X112" s="1"/>
    </row>
    <row r="113" spans="1:24" x14ac:dyDescent="0.2">
      <c r="A113" s="42"/>
      <c r="B113" s="42"/>
      <c r="C113" s="42"/>
      <c r="D113" s="68"/>
      <c r="E113" s="93"/>
      <c r="F113" s="93"/>
      <c r="G113" s="93"/>
      <c r="H113" s="23"/>
      <c r="I113" s="92"/>
      <c r="J113" s="92"/>
      <c r="K113" s="105"/>
      <c r="L113" s="92"/>
      <c r="M113" s="92"/>
      <c r="N113" s="47"/>
      <c r="O113" s="69"/>
      <c r="P113" s="92"/>
      <c r="Q113" s="17"/>
      <c r="R113" s="17"/>
      <c r="S113" s="17"/>
      <c r="T113" s="17"/>
      <c r="U113" s="17"/>
      <c r="V113" s="17"/>
      <c r="W113" s="1"/>
      <c r="X113" s="1"/>
    </row>
    <row r="114" spans="1:24" x14ac:dyDescent="0.2">
      <c r="A114" s="42"/>
      <c r="B114" s="42"/>
      <c r="C114" s="42"/>
      <c r="D114" s="68"/>
      <c r="E114" s="93"/>
      <c r="F114" s="93"/>
      <c r="G114" s="93"/>
      <c r="H114" s="23"/>
      <c r="I114" s="92"/>
      <c r="J114" s="92"/>
      <c r="K114" s="105"/>
      <c r="L114" s="92"/>
      <c r="M114" s="92"/>
      <c r="N114" s="47"/>
      <c r="O114" s="69"/>
      <c r="P114" s="92"/>
      <c r="Q114" s="17">
        <v>1</v>
      </c>
      <c r="R114" s="17"/>
      <c r="S114" s="17"/>
      <c r="T114" s="17"/>
      <c r="U114" s="17"/>
      <c r="V114" s="17"/>
      <c r="W114" s="1"/>
      <c r="X114" s="1"/>
    </row>
    <row r="115" spans="1:24" x14ac:dyDescent="0.2">
      <c r="A115" s="42"/>
      <c r="B115" s="42"/>
      <c r="C115" s="42"/>
      <c r="D115" s="68"/>
      <c r="E115" s="93"/>
      <c r="F115" s="93"/>
      <c r="G115" s="93"/>
      <c r="H115" s="23"/>
      <c r="I115" s="92"/>
      <c r="J115" s="92"/>
      <c r="K115" s="105"/>
      <c r="L115" s="92"/>
      <c r="M115" s="92"/>
      <c r="N115" s="47"/>
      <c r="O115" s="69"/>
      <c r="P115" s="92"/>
      <c r="Q115" s="17">
        <v>3</v>
      </c>
      <c r="R115" s="17"/>
      <c r="S115" s="17">
        <v>1</v>
      </c>
      <c r="T115" s="17">
        <v>1</v>
      </c>
      <c r="U115" s="17">
        <v>1</v>
      </c>
      <c r="V115" s="17"/>
      <c r="W115" s="1"/>
      <c r="X115" s="1"/>
    </row>
    <row r="116" spans="1:24" x14ac:dyDescent="0.2">
      <c r="A116" s="93"/>
      <c r="B116" s="93"/>
      <c r="C116" s="93"/>
      <c r="D116" s="68"/>
      <c r="E116" s="93"/>
      <c r="F116" s="93"/>
      <c r="G116" s="93"/>
      <c r="H116" s="23"/>
      <c r="I116" s="92"/>
      <c r="J116" s="92"/>
      <c r="K116" s="105"/>
      <c r="L116" s="92"/>
      <c r="M116" s="92"/>
      <c r="N116" s="47"/>
      <c r="O116" s="69"/>
      <c r="P116" s="92"/>
      <c r="Q116" s="17"/>
      <c r="R116" s="17"/>
      <c r="S116" s="17"/>
      <c r="T116" s="17"/>
      <c r="U116" s="17"/>
      <c r="V116" s="17"/>
    </row>
    <row r="117" spans="1:24" x14ac:dyDescent="0.2">
      <c r="A117" s="93"/>
      <c r="B117" s="93"/>
      <c r="C117" s="93"/>
      <c r="D117" s="68"/>
      <c r="E117" s="93"/>
      <c r="F117" s="93"/>
      <c r="G117" s="93"/>
      <c r="H117" s="23"/>
      <c r="I117" s="92"/>
      <c r="J117" s="92"/>
      <c r="K117" s="105"/>
      <c r="L117" s="92"/>
      <c r="M117" s="92"/>
      <c r="N117" s="47"/>
      <c r="O117" s="69"/>
      <c r="P117" s="92"/>
      <c r="Q117" s="17"/>
      <c r="R117" s="17"/>
      <c r="S117" s="17"/>
      <c r="T117" s="17"/>
      <c r="U117" s="17"/>
      <c r="V117" s="17"/>
    </row>
    <row r="118" spans="1:24" x14ac:dyDescent="0.2">
      <c r="A118" s="93"/>
      <c r="B118" s="93"/>
      <c r="C118" s="93"/>
      <c r="D118" s="68"/>
      <c r="E118" s="93"/>
      <c r="F118" s="93"/>
      <c r="G118" s="93"/>
      <c r="H118" s="23"/>
      <c r="I118" s="92"/>
      <c r="J118" s="92"/>
      <c r="K118" s="105"/>
      <c r="L118" s="92"/>
      <c r="M118" s="92"/>
      <c r="N118" s="47"/>
      <c r="O118" s="69"/>
      <c r="P118" s="92"/>
      <c r="Q118" s="17"/>
      <c r="R118" s="17"/>
      <c r="S118" s="17"/>
      <c r="T118" s="17"/>
      <c r="U118" s="17"/>
      <c r="V118" s="17"/>
    </row>
    <row r="119" spans="1:24" x14ac:dyDescent="0.2">
      <c r="A119" s="93"/>
      <c r="B119" s="93"/>
      <c r="C119" s="93"/>
      <c r="D119" s="68"/>
      <c r="E119" s="93"/>
      <c r="F119" s="93"/>
      <c r="G119" s="93"/>
      <c r="H119" s="23"/>
      <c r="I119" s="92"/>
      <c r="J119" s="92"/>
      <c r="K119" s="105"/>
      <c r="L119" s="92"/>
      <c r="M119" s="92"/>
      <c r="N119" s="47"/>
      <c r="O119" s="69"/>
      <c r="P119" s="92"/>
      <c r="Q119" s="17"/>
      <c r="R119" s="17"/>
      <c r="S119" s="17"/>
      <c r="T119" s="17"/>
      <c r="U119" s="17"/>
      <c r="V119" s="17"/>
    </row>
    <row r="120" spans="1:24" x14ac:dyDescent="0.2">
      <c r="A120" s="93"/>
      <c r="B120" s="93"/>
      <c r="C120" s="93"/>
      <c r="D120" s="68"/>
      <c r="E120" s="93"/>
      <c r="F120" s="93"/>
      <c r="G120" s="93"/>
      <c r="H120" s="23"/>
      <c r="I120" s="92"/>
      <c r="J120" s="92"/>
      <c r="K120" s="105"/>
      <c r="L120" s="92"/>
      <c r="M120" s="92"/>
      <c r="N120" s="47"/>
      <c r="O120" s="69"/>
      <c r="P120" s="92"/>
      <c r="Q120" s="17"/>
      <c r="R120" s="17"/>
      <c r="S120" s="17"/>
      <c r="T120" s="17"/>
      <c r="U120" s="17"/>
      <c r="V120" s="17"/>
    </row>
    <row r="121" spans="1:24" x14ac:dyDescent="0.2">
      <c r="A121" s="93"/>
      <c r="B121" s="93"/>
      <c r="C121" s="93"/>
      <c r="D121" s="68"/>
      <c r="E121" s="93"/>
      <c r="F121" s="93"/>
      <c r="G121" s="93"/>
      <c r="H121" s="23"/>
      <c r="I121" s="92"/>
      <c r="J121" s="92"/>
      <c r="K121" s="105"/>
      <c r="L121" s="92"/>
      <c r="M121" s="92"/>
      <c r="N121" s="47"/>
      <c r="O121" s="69"/>
      <c r="P121" s="92"/>
      <c r="Q121" s="17"/>
      <c r="R121" s="17"/>
      <c r="S121" s="17"/>
      <c r="T121" s="17"/>
      <c r="U121" s="17"/>
      <c r="V121" s="17"/>
    </row>
    <row r="122" spans="1:24" x14ac:dyDescent="0.2">
      <c r="A122" s="93"/>
      <c r="B122" s="93"/>
      <c r="C122" s="93"/>
      <c r="D122" s="68"/>
      <c r="E122" s="93"/>
      <c r="F122" s="93"/>
      <c r="G122" s="93"/>
      <c r="H122" s="23"/>
      <c r="I122" s="92"/>
      <c r="J122" s="92"/>
      <c r="K122" s="105"/>
      <c r="L122" s="92"/>
      <c r="M122" s="92"/>
      <c r="N122" s="47"/>
      <c r="O122" s="69"/>
      <c r="P122" s="92"/>
      <c r="Q122" s="17"/>
      <c r="R122" s="17"/>
      <c r="S122" s="17"/>
      <c r="T122" s="17"/>
      <c r="U122" s="17"/>
      <c r="V122" s="17"/>
    </row>
    <row r="123" spans="1:24" x14ac:dyDescent="0.2">
      <c r="A123" s="93"/>
      <c r="B123" s="93"/>
      <c r="C123" s="93"/>
      <c r="D123" s="68"/>
      <c r="E123" s="93"/>
      <c r="F123" s="93"/>
      <c r="G123" s="93"/>
      <c r="H123" s="23"/>
      <c r="I123" s="92"/>
      <c r="J123" s="92"/>
      <c r="K123" s="105"/>
      <c r="L123" s="92"/>
      <c r="M123" s="92"/>
      <c r="N123" s="47"/>
      <c r="O123" s="69"/>
      <c r="P123" s="92"/>
      <c r="Q123" s="17"/>
      <c r="R123" s="17"/>
      <c r="S123" s="17"/>
      <c r="T123" s="17"/>
      <c r="U123" s="17"/>
      <c r="V123" s="17"/>
    </row>
    <row r="124" spans="1:24" x14ac:dyDescent="0.2">
      <c r="A124" s="93"/>
      <c r="B124" s="93"/>
      <c r="C124" s="93"/>
      <c r="D124" s="68"/>
      <c r="E124" s="93"/>
      <c r="F124" s="93"/>
      <c r="G124" s="93"/>
      <c r="H124" s="23"/>
      <c r="I124" s="92"/>
      <c r="J124" s="92"/>
      <c r="K124" s="105"/>
      <c r="L124" s="92"/>
      <c r="M124" s="92"/>
      <c r="N124" s="47"/>
      <c r="O124" s="69"/>
      <c r="P124" s="92"/>
      <c r="Q124" s="17"/>
      <c r="R124" s="17"/>
      <c r="S124" s="17"/>
      <c r="T124" s="17"/>
      <c r="U124" s="17"/>
      <c r="V124" s="17"/>
    </row>
    <row r="125" spans="1:24" x14ac:dyDescent="0.2">
      <c r="A125" s="93"/>
      <c r="B125" s="93"/>
      <c r="C125" s="93"/>
      <c r="D125" s="68"/>
      <c r="E125" s="93"/>
      <c r="F125" s="93"/>
      <c r="G125" s="93"/>
      <c r="H125" s="23"/>
      <c r="I125" s="92"/>
      <c r="J125" s="92"/>
      <c r="K125" s="105"/>
      <c r="L125" s="92"/>
      <c r="M125" s="92"/>
      <c r="N125" s="47"/>
      <c r="O125" s="69"/>
      <c r="P125" s="92"/>
      <c r="Q125" s="17"/>
      <c r="R125" s="17"/>
      <c r="S125" s="17"/>
      <c r="T125" s="17"/>
      <c r="U125" s="17"/>
      <c r="V125" s="17"/>
    </row>
    <row r="126" spans="1:24" x14ac:dyDescent="0.2">
      <c r="A126" s="93"/>
      <c r="B126" s="93"/>
      <c r="C126" s="93"/>
      <c r="D126" s="68"/>
      <c r="E126" s="93"/>
      <c r="F126" s="93"/>
      <c r="G126" s="93"/>
      <c r="H126" s="23"/>
      <c r="I126" s="92"/>
      <c r="J126" s="92"/>
      <c r="K126" s="105"/>
      <c r="L126" s="92"/>
      <c r="M126" s="92"/>
      <c r="N126" s="47"/>
      <c r="O126" s="69"/>
      <c r="P126" s="92"/>
      <c r="Q126" s="17"/>
      <c r="R126" s="17"/>
      <c r="S126" s="17"/>
      <c r="T126" s="17"/>
      <c r="U126" s="17"/>
      <c r="V126" s="17"/>
    </row>
    <row r="127" spans="1:24" x14ac:dyDescent="0.2">
      <c r="A127" s="93"/>
      <c r="B127" s="93"/>
      <c r="C127" s="93"/>
      <c r="D127" s="68"/>
      <c r="E127" s="93"/>
      <c r="F127" s="93"/>
      <c r="G127" s="93"/>
      <c r="H127" s="23"/>
      <c r="I127" s="92"/>
      <c r="J127" s="92"/>
      <c r="K127" s="105"/>
      <c r="L127" s="92"/>
      <c r="M127" s="92"/>
      <c r="N127" s="47"/>
      <c r="O127" s="69"/>
      <c r="P127" s="92"/>
      <c r="Q127" s="17"/>
      <c r="R127" s="17"/>
      <c r="S127" s="17"/>
      <c r="T127" s="17"/>
      <c r="U127" s="17"/>
      <c r="V127" s="17"/>
    </row>
    <row r="128" spans="1:24" x14ac:dyDescent="0.2">
      <c r="A128" s="93"/>
      <c r="B128" s="93"/>
      <c r="C128" s="93"/>
      <c r="D128" s="68"/>
      <c r="E128" s="93"/>
      <c r="F128" s="93"/>
      <c r="G128" s="93"/>
      <c r="H128" s="23"/>
      <c r="I128" s="92"/>
      <c r="J128" s="92"/>
      <c r="K128" s="105"/>
      <c r="L128" s="92"/>
      <c r="M128" s="92"/>
      <c r="N128" s="47"/>
      <c r="O128" s="69"/>
      <c r="P128" s="92"/>
      <c r="Q128" s="17"/>
      <c r="R128" s="17"/>
      <c r="S128" s="17"/>
      <c r="T128" s="17"/>
      <c r="U128" s="17"/>
      <c r="V128" s="17"/>
    </row>
    <row r="129" spans="1:24" x14ac:dyDescent="0.2">
      <c r="A129" s="93"/>
      <c r="B129" s="93"/>
      <c r="C129" s="93"/>
      <c r="D129" s="68"/>
      <c r="E129" s="93"/>
      <c r="F129" s="93"/>
      <c r="G129" s="93"/>
      <c r="H129" s="23"/>
      <c r="I129" s="92"/>
      <c r="J129" s="92"/>
      <c r="K129" s="105"/>
      <c r="L129" s="92"/>
      <c r="M129" s="92"/>
      <c r="N129" s="47"/>
      <c r="O129" s="69"/>
      <c r="P129" s="92"/>
      <c r="Q129" s="17"/>
      <c r="R129" s="17"/>
      <c r="S129" s="17"/>
      <c r="T129" s="17"/>
      <c r="U129" s="17"/>
      <c r="V129" s="17"/>
    </row>
    <row r="130" spans="1:24" x14ac:dyDescent="0.2">
      <c r="A130" s="93"/>
      <c r="B130" s="93"/>
      <c r="C130" s="93"/>
      <c r="D130" s="68"/>
      <c r="E130" s="93"/>
      <c r="F130" s="93"/>
      <c r="G130" s="93"/>
      <c r="H130" s="23"/>
      <c r="I130" s="92"/>
      <c r="J130" s="92"/>
      <c r="K130" s="105"/>
      <c r="L130" s="92"/>
      <c r="M130" s="92"/>
      <c r="N130" s="47"/>
      <c r="O130" s="69"/>
      <c r="P130" s="92"/>
      <c r="Q130" s="17"/>
      <c r="R130" s="17"/>
      <c r="S130" s="17"/>
      <c r="T130" s="17"/>
      <c r="U130" s="17"/>
      <c r="V130" s="17"/>
      <c r="W130" s="1"/>
      <c r="X130" s="1"/>
    </row>
    <row r="131" spans="1:24" x14ac:dyDescent="0.2">
      <c r="A131" s="93"/>
      <c r="B131" s="93"/>
      <c r="C131" s="93"/>
      <c r="D131" s="68"/>
      <c r="E131" s="93"/>
      <c r="F131" s="93"/>
      <c r="G131" s="93"/>
      <c r="H131" s="23"/>
      <c r="I131" s="92"/>
      <c r="J131" s="92"/>
      <c r="K131" s="105"/>
      <c r="L131" s="92"/>
      <c r="M131" s="92"/>
      <c r="N131" s="47"/>
      <c r="O131" s="69"/>
      <c r="P131" s="92"/>
      <c r="Q131" s="17"/>
      <c r="R131" s="17"/>
      <c r="S131" s="17"/>
      <c r="T131" s="17"/>
      <c r="U131" s="17"/>
      <c r="V131" s="17"/>
      <c r="W131" s="1"/>
      <c r="X131" s="1"/>
    </row>
    <row r="132" spans="1:24" x14ac:dyDescent="0.2">
      <c r="A132" s="28"/>
      <c r="B132" s="28"/>
      <c r="C132" s="28"/>
      <c r="D132" s="68"/>
      <c r="E132" s="28"/>
      <c r="F132" s="28"/>
      <c r="G132" s="93"/>
      <c r="H132" s="23"/>
      <c r="I132" s="92"/>
      <c r="J132" s="92"/>
      <c r="K132" s="105"/>
      <c r="L132" s="92"/>
      <c r="M132" s="92"/>
      <c r="N132" s="47"/>
      <c r="O132" s="69"/>
      <c r="P132" s="92"/>
      <c r="Q132" s="17"/>
      <c r="R132" s="17"/>
      <c r="S132" s="17"/>
      <c r="T132" s="17"/>
      <c r="U132" s="17"/>
      <c r="V132" s="17"/>
      <c r="W132" s="1"/>
      <c r="X132" s="1"/>
    </row>
    <row r="133" spans="1:24" x14ac:dyDescent="0.2">
      <c r="A133" s="94"/>
      <c r="B133" s="94"/>
      <c r="C133" s="94"/>
      <c r="D133" s="68"/>
      <c r="E133" s="94"/>
      <c r="F133" s="94"/>
      <c r="G133" s="93"/>
      <c r="H133" s="23"/>
      <c r="I133" s="92"/>
      <c r="J133" s="92"/>
      <c r="K133" s="105"/>
      <c r="L133" s="92"/>
      <c r="M133" s="92"/>
      <c r="N133" s="47"/>
      <c r="O133" s="69"/>
      <c r="P133" s="92"/>
      <c r="Q133" s="17"/>
      <c r="R133" s="17"/>
      <c r="S133" s="17"/>
      <c r="T133" s="17"/>
      <c r="U133" s="17"/>
      <c r="V133" s="17"/>
      <c r="W133" s="1"/>
      <c r="X133" s="1"/>
    </row>
    <row r="134" spans="1:24" x14ac:dyDescent="0.2">
      <c r="A134" s="93"/>
      <c r="B134" s="93"/>
      <c r="C134" s="93"/>
      <c r="D134" s="68"/>
      <c r="E134" s="93"/>
      <c r="F134" s="93"/>
      <c r="G134" s="93"/>
      <c r="H134" s="23"/>
      <c r="I134" s="92"/>
      <c r="J134" s="92"/>
      <c r="K134" s="105"/>
      <c r="L134" s="92"/>
      <c r="M134" s="92"/>
      <c r="N134" s="47"/>
      <c r="O134" s="69"/>
      <c r="P134" s="92"/>
      <c r="Q134" s="17"/>
      <c r="R134" s="17"/>
      <c r="S134" s="17"/>
      <c r="T134" s="17"/>
      <c r="U134" s="17"/>
      <c r="V134" s="17"/>
      <c r="W134" s="1"/>
      <c r="X134" s="1"/>
    </row>
    <row r="135" spans="1:24" x14ac:dyDescent="0.2">
      <c r="A135" s="93"/>
      <c r="B135" s="93"/>
      <c r="C135" s="93"/>
      <c r="D135" s="68"/>
      <c r="E135" s="93"/>
      <c r="F135" s="93"/>
      <c r="G135" s="93"/>
      <c r="H135" s="23"/>
      <c r="I135" s="92"/>
      <c r="J135" s="92"/>
      <c r="K135" s="105"/>
      <c r="L135" s="92"/>
      <c r="M135" s="92"/>
      <c r="N135" s="47"/>
      <c r="O135" s="69"/>
      <c r="P135" s="92"/>
      <c r="Q135" s="17"/>
      <c r="R135" s="17"/>
      <c r="S135" s="17"/>
      <c r="T135" s="17"/>
      <c r="U135" s="17"/>
      <c r="V135" s="17"/>
      <c r="W135" s="1"/>
      <c r="X135" s="1"/>
    </row>
    <row r="136" spans="1:24" x14ac:dyDescent="0.2">
      <c r="A136" s="93"/>
      <c r="B136" s="93"/>
      <c r="C136" s="93"/>
      <c r="D136" s="68"/>
      <c r="E136" s="93"/>
      <c r="F136" s="93"/>
      <c r="G136" s="93"/>
      <c r="H136" s="23"/>
      <c r="I136" s="92"/>
      <c r="J136" s="92"/>
      <c r="K136" s="105"/>
      <c r="L136" s="92"/>
      <c r="M136" s="92"/>
      <c r="N136" s="47"/>
      <c r="O136" s="69"/>
      <c r="P136" s="92"/>
      <c r="Q136" s="17"/>
      <c r="R136" s="17"/>
      <c r="S136" s="17"/>
      <c r="T136" s="17"/>
      <c r="U136" s="17"/>
      <c r="V136" s="17"/>
      <c r="W136" s="1"/>
      <c r="X136" s="1"/>
    </row>
    <row r="137" spans="1:24" x14ac:dyDescent="0.2">
      <c r="A137" s="93"/>
      <c r="B137" s="93"/>
      <c r="C137" s="93"/>
      <c r="D137" s="68"/>
      <c r="E137" s="93"/>
      <c r="F137" s="93"/>
      <c r="G137" s="93"/>
      <c r="H137" s="23"/>
      <c r="I137" s="92"/>
      <c r="J137" s="92"/>
      <c r="K137" s="105"/>
      <c r="L137" s="92"/>
      <c r="M137" s="92"/>
      <c r="N137" s="47"/>
      <c r="O137" s="69"/>
      <c r="P137" s="92"/>
      <c r="Q137" s="17"/>
      <c r="R137" s="17"/>
      <c r="S137" s="17"/>
      <c r="T137" s="17"/>
      <c r="U137" s="17"/>
      <c r="V137" s="17"/>
      <c r="W137" s="1"/>
      <c r="X137" s="1"/>
    </row>
    <row r="138" spans="1:24" x14ac:dyDescent="0.2">
      <c r="A138" s="93"/>
      <c r="B138" s="93"/>
      <c r="C138" s="93"/>
      <c r="D138" s="68"/>
      <c r="E138" s="93"/>
      <c r="F138" s="93"/>
      <c r="G138" s="93"/>
      <c r="H138" s="23"/>
      <c r="I138" s="92"/>
      <c r="J138" s="92"/>
      <c r="K138" s="105"/>
      <c r="L138" s="92"/>
      <c r="M138" s="92"/>
      <c r="N138" s="47"/>
      <c r="O138" s="69"/>
      <c r="P138" s="92"/>
      <c r="Q138" s="17"/>
      <c r="R138" s="17"/>
      <c r="S138" s="17"/>
      <c r="T138" s="17"/>
      <c r="U138" s="17"/>
      <c r="V138" s="17"/>
      <c r="W138" s="1"/>
      <c r="X138" s="1"/>
    </row>
    <row r="139" spans="1:24" x14ac:dyDescent="0.2">
      <c r="A139" s="93"/>
      <c r="B139" s="93"/>
      <c r="C139" s="93"/>
      <c r="D139" s="68"/>
      <c r="E139" s="93"/>
      <c r="F139" s="93"/>
      <c r="G139" s="93"/>
      <c r="H139" s="23"/>
      <c r="I139" s="92"/>
      <c r="J139" s="92"/>
      <c r="K139" s="105"/>
      <c r="L139" s="92"/>
      <c r="M139" s="92"/>
      <c r="N139" s="47"/>
      <c r="O139" s="69"/>
      <c r="P139" s="92"/>
      <c r="Q139" s="17"/>
      <c r="R139" s="17"/>
      <c r="S139" s="17"/>
      <c r="T139" s="17"/>
      <c r="U139" s="17"/>
      <c r="V139" s="17"/>
      <c r="W139" s="1"/>
      <c r="X139" s="1"/>
    </row>
    <row r="140" spans="1:24" x14ac:dyDescent="0.2">
      <c r="A140" s="93"/>
      <c r="B140" s="93"/>
      <c r="C140" s="93"/>
      <c r="D140" s="68"/>
      <c r="E140" s="93"/>
      <c r="F140" s="93"/>
      <c r="G140" s="93"/>
      <c r="H140" s="23"/>
      <c r="I140" s="92"/>
      <c r="J140" s="92"/>
      <c r="K140" s="105"/>
      <c r="L140" s="92"/>
      <c r="M140" s="92"/>
      <c r="N140" s="47"/>
      <c r="O140" s="69"/>
      <c r="P140" s="92"/>
      <c r="Q140" s="17"/>
      <c r="R140" s="17"/>
      <c r="S140" s="17"/>
      <c r="T140" s="17"/>
      <c r="U140" s="17"/>
      <c r="V140" s="17"/>
      <c r="W140" s="1"/>
      <c r="X140" s="1"/>
    </row>
    <row r="141" spans="1:24" customFormat="1" ht="15" x14ac:dyDescent="0.25">
      <c r="A141" s="33"/>
      <c r="B141" s="33"/>
      <c r="C141" s="33"/>
      <c r="D141" s="68"/>
      <c r="E141" s="29"/>
      <c r="F141" s="29"/>
      <c r="G141" s="29"/>
      <c r="H141" s="29"/>
      <c r="I141" s="29"/>
      <c r="J141" s="29"/>
      <c r="K141" s="106"/>
      <c r="L141" s="29"/>
      <c r="M141" s="29"/>
      <c r="N141" s="48"/>
      <c r="O141" s="69"/>
      <c r="P141" s="29"/>
    </row>
    <row r="142" spans="1:24" x14ac:dyDescent="0.2">
      <c r="A142" s="93"/>
      <c r="B142" s="93"/>
      <c r="C142" s="93"/>
      <c r="D142" s="68"/>
      <c r="E142" s="93"/>
      <c r="F142" s="93"/>
      <c r="G142" s="93"/>
      <c r="H142" s="23"/>
      <c r="I142" s="92"/>
      <c r="J142" s="92"/>
      <c r="K142" s="105"/>
      <c r="L142" s="92"/>
      <c r="M142" s="92"/>
      <c r="N142" s="47"/>
      <c r="O142" s="69"/>
      <c r="P142" s="92"/>
      <c r="Q142" s="17"/>
      <c r="R142" s="17"/>
      <c r="S142" s="17"/>
      <c r="T142" s="17"/>
      <c r="U142" s="17"/>
      <c r="V142" s="17"/>
      <c r="W142" s="1"/>
      <c r="X142" s="1"/>
    </row>
    <row r="143" spans="1:24" x14ac:dyDescent="0.2">
      <c r="A143" s="93"/>
      <c r="B143" s="93"/>
      <c r="C143" s="93"/>
      <c r="D143" s="68"/>
      <c r="E143" s="93"/>
      <c r="F143" s="93"/>
      <c r="G143" s="93"/>
      <c r="H143" s="23"/>
      <c r="I143" s="92"/>
      <c r="J143" s="92"/>
      <c r="K143" s="105"/>
      <c r="L143" s="92"/>
      <c r="M143" s="92"/>
      <c r="N143" s="47"/>
      <c r="O143" s="69"/>
      <c r="P143" s="92"/>
      <c r="Q143" s="17"/>
      <c r="R143" s="17"/>
      <c r="S143" s="17"/>
      <c r="T143" s="17"/>
      <c r="U143" s="17"/>
      <c r="V143" s="17"/>
      <c r="W143" s="1"/>
      <c r="X143" s="1"/>
    </row>
    <row r="144" spans="1:24" x14ac:dyDescent="0.2">
      <c r="A144" s="93"/>
      <c r="B144" s="93"/>
      <c r="C144" s="93"/>
      <c r="D144" s="68"/>
      <c r="E144" s="93"/>
      <c r="F144" s="93"/>
      <c r="G144" s="93"/>
      <c r="H144" s="23"/>
      <c r="I144" s="92"/>
      <c r="J144" s="92"/>
      <c r="K144" s="105"/>
      <c r="L144" s="92"/>
      <c r="M144" s="92"/>
      <c r="N144" s="47"/>
      <c r="O144" s="69"/>
      <c r="P144" s="92"/>
      <c r="Q144" s="17"/>
      <c r="R144" s="17"/>
      <c r="S144" s="17"/>
      <c r="T144" s="17"/>
      <c r="U144" s="17"/>
      <c r="V144" s="17"/>
      <c r="W144" s="1"/>
      <c r="X144" s="1"/>
    </row>
    <row r="145" spans="1:24" x14ac:dyDescent="0.2">
      <c r="A145" s="93"/>
      <c r="B145" s="93"/>
      <c r="C145" s="93"/>
      <c r="D145" s="68"/>
      <c r="E145" s="93"/>
      <c r="F145" s="93"/>
      <c r="G145" s="93"/>
      <c r="H145" s="23"/>
      <c r="I145" s="92"/>
      <c r="J145" s="92"/>
      <c r="K145" s="105"/>
      <c r="L145" s="92"/>
      <c r="M145" s="92"/>
      <c r="N145" s="47"/>
      <c r="O145" s="69"/>
      <c r="P145" s="92"/>
      <c r="Q145" s="17"/>
      <c r="R145" s="17"/>
      <c r="S145" s="17"/>
      <c r="T145" s="17"/>
      <c r="U145" s="17"/>
      <c r="V145" s="17"/>
      <c r="W145" s="1"/>
      <c r="X145" s="1"/>
    </row>
    <row r="146" spans="1:24" x14ac:dyDescent="0.2">
      <c r="A146" s="93"/>
      <c r="B146" s="93"/>
      <c r="C146" s="93"/>
      <c r="D146" s="68"/>
      <c r="E146" s="93"/>
      <c r="F146" s="93"/>
      <c r="G146" s="93"/>
      <c r="H146" s="23"/>
      <c r="I146" s="92"/>
      <c r="J146" s="92"/>
      <c r="K146" s="105"/>
      <c r="L146" s="92"/>
      <c r="M146" s="92"/>
      <c r="N146" s="47"/>
      <c r="O146" s="69"/>
      <c r="P146" s="92"/>
      <c r="Q146" s="17"/>
      <c r="R146" s="17"/>
      <c r="S146" s="17"/>
      <c r="T146" s="17"/>
      <c r="U146" s="17"/>
      <c r="V146" s="17"/>
      <c r="W146" s="1"/>
      <c r="X146" s="1"/>
    </row>
    <row r="147" spans="1:24" x14ac:dyDescent="0.2">
      <c r="A147" s="93"/>
      <c r="B147" s="93"/>
      <c r="C147" s="93"/>
      <c r="D147" s="68"/>
      <c r="E147" s="93"/>
      <c r="F147" s="93"/>
      <c r="G147" s="93"/>
      <c r="H147" s="23"/>
      <c r="I147" s="92"/>
      <c r="J147" s="92"/>
      <c r="K147" s="105"/>
      <c r="L147" s="92"/>
      <c r="M147" s="92"/>
      <c r="N147" s="47"/>
      <c r="O147" s="69"/>
      <c r="P147" s="92"/>
      <c r="Q147" s="17"/>
      <c r="R147" s="17"/>
      <c r="S147" s="17"/>
      <c r="T147" s="17"/>
      <c r="U147" s="17"/>
      <c r="V147" s="17"/>
      <c r="W147" s="1"/>
      <c r="X147" s="1"/>
    </row>
    <row r="148" spans="1:24" x14ac:dyDescent="0.2">
      <c r="A148" s="93"/>
      <c r="B148" s="93"/>
      <c r="C148" s="93"/>
      <c r="D148" s="68"/>
      <c r="E148" s="93"/>
      <c r="F148" s="93"/>
      <c r="G148" s="93"/>
      <c r="H148" s="23"/>
      <c r="I148" s="92"/>
      <c r="J148" s="92"/>
      <c r="K148" s="105"/>
      <c r="L148" s="92"/>
      <c r="M148" s="92"/>
      <c r="N148" s="47"/>
      <c r="O148" s="69"/>
      <c r="P148" s="92"/>
      <c r="Q148" s="17"/>
      <c r="R148" s="17"/>
      <c r="S148" s="17"/>
      <c r="T148" s="17"/>
      <c r="U148" s="17"/>
      <c r="V148" s="17"/>
      <c r="W148" s="1"/>
      <c r="X148" s="1"/>
    </row>
    <row r="149" spans="1:24" x14ac:dyDescent="0.2">
      <c r="A149" s="93"/>
      <c r="B149" s="93"/>
      <c r="C149" s="93"/>
      <c r="D149" s="68"/>
      <c r="E149" s="93"/>
      <c r="F149" s="93"/>
      <c r="G149" s="93"/>
      <c r="H149" s="23"/>
      <c r="I149" s="92"/>
      <c r="J149" s="92"/>
      <c r="K149" s="105"/>
      <c r="L149" s="92"/>
      <c r="M149" s="92"/>
      <c r="N149" s="47"/>
      <c r="O149" s="69"/>
      <c r="P149" s="92"/>
      <c r="Q149" s="17"/>
      <c r="R149" s="17"/>
      <c r="S149" s="17"/>
      <c r="T149" s="17"/>
      <c r="U149" s="17"/>
      <c r="V149" s="17"/>
      <c r="W149" s="1"/>
      <c r="X149" s="1"/>
    </row>
    <row r="150" spans="1:24" x14ac:dyDescent="0.2">
      <c r="A150" s="93"/>
      <c r="B150" s="93"/>
      <c r="C150" s="93"/>
      <c r="D150" s="68"/>
      <c r="E150" s="93"/>
      <c r="F150" s="93"/>
      <c r="G150" s="93"/>
      <c r="H150" s="92"/>
      <c r="I150" s="92"/>
      <c r="J150" s="92"/>
      <c r="K150" s="105"/>
      <c r="L150" s="92"/>
      <c r="M150" s="92"/>
      <c r="N150" s="47"/>
      <c r="O150" s="69"/>
      <c r="P150" s="92"/>
      <c r="Q150" s="17"/>
      <c r="R150" s="17"/>
      <c r="S150" s="17"/>
      <c r="T150" s="17"/>
      <c r="U150" s="17"/>
      <c r="V150" s="17"/>
      <c r="W150" s="1"/>
      <c r="X150" s="1"/>
    </row>
    <row r="151" spans="1:24" x14ac:dyDescent="0.2">
      <c r="A151" s="93"/>
      <c r="B151" s="93"/>
      <c r="C151" s="93"/>
      <c r="D151" s="68"/>
      <c r="E151" s="93"/>
      <c r="F151" s="93"/>
      <c r="G151" s="93"/>
      <c r="H151" s="92"/>
      <c r="I151" s="92"/>
      <c r="J151" s="92"/>
      <c r="K151" s="105"/>
      <c r="L151" s="92"/>
      <c r="M151" s="92"/>
      <c r="N151" s="47"/>
      <c r="O151" s="69"/>
      <c r="P151" s="92"/>
      <c r="Q151" s="17"/>
      <c r="R151" s="17"/>
      <c r="S151" s="17"/>
      <c r="T151" s="17"/>
      <c r="U151" s="17"/>
      <c r="V151" s="17"/>
      <c r="W151" s="1"/>
      <c r="X151" s="1"/>
    </row>
    <row r="152" spans="1:24" x14ac:dyDescent="0.2">
      <c r="A152" s="93"/>
      <c r="B152" s="93"/>
      <c r="C152" s="93"/>
      <c r="D152" s="68"/>
      <c r="E152" s="93"/>
      <c r="F152" s="93"/>
      <c r="G152" s="93"/>
      <c r="H152" s="92"/>
      <c r="I152" s="92"/>
      <c r="J152" s="92"/>
      <c r="K152" s="105"/>
      <c r="L152" s="92"/>
      <c r="M152" s="92"/>
      <c r="N152" s="47"/>
      <c r="O152" s="69"/>
      <c r="P152" s="92"/>
      <c r="Q152" s="17"/>
      <c r="R152" s="17"/>
      <c r="S152" s="17"/>
      <c r="T152" s="17"/>
      <c r="U152" s="17"/>
      <c r="V152" s="17"/>
      <c r="W152" s="1"/>
      <c r="X152" s="1"/>
    </row>
    <row r="153" spans="1:24" x14ac:dyDescent="0.2">
      <c r="A153" s="93"/>
      <c r="B153" s="93"/>
      <c r="C153" s="93"/>
      <c r="D153" s="68"/>
      <c r="E153" s="93"/>
      <c r="F153" s="93"/>
      <c r="G153" s="93"/>
      <c r="H153" s="92"/>
      <c r="I153" s="92"/>
      <c r="J153" s="92"/>
      <c r="K153" s="105"/>
      <c r="L153" s="92"/>
      <c r="M153" s="92"/>
      <c r="N153" s="47"/>
      <c r="O153" s="69"/>
      <c r="P153" s="92"/>
      <c r="Q153" s="17"/>
      <c r="R153" s="17"/>
      <c r="S153" s="17"/>
      <c r="T153" s="17"/>
      <c r="U153" s="17"/>
      <c r="V153" s="17"/>
      <c r="W153" s="1"/>
      <c r="X153" s="1"/>
    </row>
    <row r="154" spans="1:24" x14ac:dyDescent="0.2">
      <c r="A154" s="93"/>
      <c r="B154" s="93"/>
      <c r="C154" s="93"/>
      <c r="D154" s="68"/>
      <c r="E154" s="93"/>
      <c r="F154" s="93"/>
      <c r="G154" s="93"/>
      <c r="H154" s="92"/>
      <c r="I154" s="92"/>
      <c r="J154" s="92"/>
      <c r="K154" s="105"/>
      <c r="L154" s="92"/>
      <c r="M154" s="92"/>
      <c r="N154" s="47"/>
      <c r="O154" s="69"/>
      <c r="P154" s="92"/>
      <c r="Q154" s="17"/>
      <c r="R154" s="17"/>
      <c r="S154" s="17"/>
      <c r="T154" s="17"/>
      <c r="U154" s="17"/>
      <c r="V154" s="17"/>
      <c r="W154" s="1"/>
      <c r="X154" s="1"/>
    </row>
    <row r="155" spans="1:24" x14ac:dyDescent="0.2">
      <c r="A155" s="93"/>
      <c r="B155" s="93"/>
      <c r="C155" s="93"/>
      <c r="D155" s="68"/>
      <c r="E155" s="93"/>
      <c r="F155" s="93"/>
      <c r="G155" s="93"/>
      <c r="H155" s="92"/>
      <c r="I155" s="92"/>
      <c r="J155" s="92"/>
      <c r="K155" s="105"/>
      <c r="L155" s="92"/>
      <c r="M155" s="92"/>
      <c r="N155" s="47"/>
      <c r="O155" s="69"/>
      <c r="P155" s="92"/>
      <c r="Q155" s="17"/>
      <c r="R155" s="17"/>
      <c r="S155" s="17"/>
      <c r="T155" s="17"/>
      <c r="U155" s="17"/>
      <c r="V155" s="17"/>
      <c r="W155" s="1"/>
      <c r="X155" s="1"/>
    </row>
    <row r="156" spans="1:24" x14ac:dyDescent="0.2">
      <c r="A156" s="93"/>
      <c r="B156" s="93"/>
      <c r="C156" s="93"/>
      <c r="D156" s="68"/>
      <c r="E156" s="93"/>
      <c r="F156" s="93"/>
      <c r="G156" s="93"/>
      <c r="H156" s="92"/>
      <c r="I156" s="92"/>
      <c r="J156" s="92"/>
      <c r="K156" s="105"/>
      <c r="L156" s="92"/>
      <c r="M156" s="92"/>
      <c r="N156" s="47"/>
      <c r="O156" s="69"/>
      <c r="P156" s="92"/>
      <c r="Q156" s="17"/>
      <c r="R156" s="17"/>
      <c r="S156" s="17"/>
      <c r="T156" s="17"/>
      <c r="U156" s="17"/>
      <c r="V156" s="17"/>
      <c r="W156" s="1"/>
      <c r="X156" s="1"/>
    </row>
    <row r="157" spans="1:24" x14ac:dyDescent="0.2">
      <c r="A157" s="93"/>
      <c r="B157" s="93"/>
      <c r="C157" s="93"/>
      <c r="D157" s="68"/>
      <c r="E157" s="93"/>
      <c r="F157" s="93"/>
      <c r="G157" s="93"/>
      <c r="H157" s="92"/>
      <c r="I157" s="92"/>
      <c r="J157" s="92"/>
      <c r="K157" s="105"/>
      <c r="L157" s="92"/>
      <c r="M157" s="92"/>
      <c r="N157" s="47"/>
      <c r="O157" s="69"/>
      <c r="P157" s="92"/>
      <c r="Q157" s="17"/>
      <c r="R157" s="17"/>
      <c r="S157" s="17"/>
      <c r="T157" s="17"/>
      <c r="U157" s="17"/>
      <c r="V157" s="17"/>
      <c r="W157" s="1"/>
      <c r="X157" s="1"/>
    </row>
    <row r="158" spans="1:24" x14ac:dyDescent="0.2">
      <c r="A158" s="93"/>
      <c r="B158" s="93"/>
      <c r="C158" s="93"/>
      <c r="D158" s="68"/>
      <c r="E158" s="93"/>
      <c r="F158" s="93"/>
      <c r="G158" s="93"/>
      <c r="H158" s="92"/>
      <c r="I158" s="92"/>
      <c r="J158" s="92"/>
      <c r="K158" s="105"/>
      <c r="L158" s="92"/>
      <c r="M158" s="92"/>
      <c r="N158" s="47"/>
      <c r="O158" s="69"/>
      <c r="P158" s="92"/>
      <c r="Q158" s="17"/>
      <c r="R158" s="17"/>
      <c r="S158" s="17"/>
      <c r="T158" s="17"/>
      <c r="U158" s="17"/>
      <c r="V158" s="17"/>
      <c r="W158" s="1"/>
      <c r="X158" s="1"/>
    </row>
    <row r="159" spans="1:24" x14ac:dyDescent="0.2">
      <c r="A159" s="93"/>
      <c r="B159" s="93"/>
      <c r="C159" s="93"/>
      <c r="D159" s="68"/>
      <c r="E159" s="93"/>
      <c r="F159" s="93"/>
      <c r="G159" s="93"/>
      <c r="H159" s="92"/>
      <c r="I159" s="92"/>
      <c r="J159" s="92"/>
      <c r="K159" s="105"/>
      <c r="L159" s="92"/>
      <c r="M159" s="92"/>
      <c r="N159" s="47"/>
      <c r="O159" s="69"/>
      <c r="P159" s="92"/>
      <c r="Q159" s="17"/>
      <c r="R159" s="17"/>
      <c r="S159" s="17"/>
      <c r="T159" s="17"/>
      <c r="U159" s="17"/>
      <c r="V159" s="17"/>
      <c r="W159" s="1"/>
      <c r="X159" s="1"/>
    </row>
    <row r="160" spans="1:24" x14ac:dyDescent="0.2">
      <c r="A160" s="93"/>
      <c r="B160" s="93"/>
      <c r="C160" s="93"/>
      <c r="D160" s="68"/>
      <c r="E160" s="93"/>
      <c r="F160" s="93"/>
      <c r="G160" s="93"/>
      <c r="H160" s="92"/>
      <c r="I160" s="92"/>
      <c r="J160" s="92"/>
      <c r="K160" s="105"/>
      <c r="L160" s="92"/>
      <c r="M160" s="92"/>
      <c r="N160" s="47"/>
      <c r="O160" s="69"/>
      <c r="P160" s="92"/>
      <c r="Q160" s="17"/>
      <c r="R160" s="17"/>
      <c r="S160" s="17"/>
      <c r="T160" s="17"/>
      <c r="U160" s="17"/>
      <c r="V160" s="17"/>
      <c r="W160" s="1"/>
      <c r="X160" s="1"/>
    </row>
    <row r="161" spans="1:24" x14ac:dyDescent="0.2">
      <c r="A161" s="93"/>
      <c r="B161" s="93"/>
      <c r="C161" s="93"/>
      <c r="D161" s="68"/>
      <c r="E161" s="93"/>
      <c r="F161" s="93"/>
      <c r="G161" s="93"/>
      <c r="H161" s="92"/>
      <c r="I161" s="92"/>
      <c r="J161" s="92"/>
      <c r="K161" s="105"/>
      <c r="L161" s="92"/>
      <c r="M161" s="92"/>
      <c r="N161" s="47"/>
      <c r="O161" s="69"/>
      <c r="P161" s="92"/>
      <c r="Q161" s="17"/>
      <c r="R161" s="17"/>
      <c r="S161" s="17"/>
      <c r="T161" s="17"/>
      <c r="U161" s="17"/>
      <c r="V161" s="17"/>
      <c r="W161" s="1"/>
      <c r="X161" s="1"/>
    </row>
    <row r="162" spans="1:24" x14ac:dyDescent="0.2">
      <c r="A162" s="93"/>
      <c r="B162" s="93"/>
      <c r="C162" s="93"/>
      <c r="D162" s="68"/>
      <c r="E162" s="93"/>
      <c r="F162" s="93"/>
      <c r="G162" s="93"/>
      <c r="H162" s="92"/>
      <c r="I162" s="92"/>
      <c r="J162" s="92"/>
      <c r="K162" s="105"/>
      <c r="L162" s="92"/>
      <c r="M162" s="92"/>
      <c r="N162" s="47"/>
      <c r="O162" s="69"/>
      <c r="P162" s="92"/>
      <c r="Q162" s="17"/>
      <c r="R162" s="17"/>
      <c r="S162" s="17"/>
      <c r="T162" s="17"/>
      <c r="U162" s="17"/>
      <c r="V162" s="17"/>
      <c r="W162" s="1"/>
      <c r="X162" s="1"/>
    </row>
    <row r="163" spans="1:24" x14ac:dyDescent="0.2">
      <c r="A163" s="93"/>
      <c r="B163" s="93"/>
      <c r="C163" s="93"/>
      <c r="D163" s="68"/>
      <c r="E163" s="93"/>
      <c r="F163" s="93"/>
      <c r="G163" s="93"/>
      <c r="H163" s="92"/>
      <c r="I163" s="92"/>
      <c r="J163" s="92"/>
      <c r="K163" s="105"/>
      <c r="L163" s="92"/>
      <c r="M163" s="92"/>
      <c r="N163" s="47"/>
      <c r="O163" s="69"/>
      <c r="P163" s="92"/>
      <c r="Q163" s="17"/>
      <c r="R163" s="17"/>
      <c r="S163" s="17"/>
      <c r="T163" s="17"/>
      <c r="U163" s="17"/>
      <c r="V163" s="17"/>
      <c r="W163" s="1"/>
      <c r="X163" s="1"/>
    </row>
    <row r="164" spans="1:24" x14ac:dyDescent="0.2">
      <c r="A164" s="93"/>
      <c r="B164" s="93"/>
      <c r="C164" s="93"/>
      <c r="D164" s="68"/>
      <c r="E164" s="93"/>
      <c r="F164" s="93"/>
      <c r="G164" s="93"/>
      <c r="H164" s="92"/>
      <c r="I164" s="92"/>
      <c r="J164" s="92"/>
      <c r="K164" s="105"/>
      <c r="L164" s="92"/>
      <c r="M164" s="92"/>
      <c r="N164" s="47"/>
      <c r="O164" s="69"/>
      <c r="P164" s="92"/>
      <c r="Q164" s="17"/>
      <c r="R164" s="17"/>
      <c r="S164" s="17"/>
      <c r="T164" s="17"/>
      <c r="U164" s="17"/>
      <c r="V164" s="17"/>
      <c r="W164" s="1"/>
      <c r="X164" s="1"/>
    </row>
    <row r="165" spans="1:24" x14ac:dyDescent="0.2">
      <c r="A165" s="93"/>
      <c r="B165" s="93"/>
      <c r="C165" s="93"/>
      <c r="D165" s="68"/>
      <c r="E165" s="93"/>
      <c r="F165" s="93"/>
      <c r="G165" s="93"/>
      <c r="H165" s="92"/>
      <c r="I165" s="92"/>
      <c r="J165" s="92"/>
      <c r="K165" s="105"/>
      <c r="L165" s="92"/>
      <c r="M165" s="92"/>
      <c r="N165" s="47"/>
      <c r="O165" s="69"/>
      <c r="P165" s="92"/>
      <c r="Q165" s="17"/>
      <c r="R165" s="17"/>
      <c r="S165" s="17"/>
      <c r="T165" s="17"/>
      <c r="U165" s="17"/>
      <c r="V165" s="17"/>
      <c r="W165" s="1"/>
      <c r="X165" s="1"/>
    </row>
    <row r="166" spans="1:24" x14ac:dyDescent="0.2">
      <c r="A166" s="93"/>
      <c r="B166" s="93"/>
      <c r="C166" s="93"/>
      <c r="D166" s="68"/>
      <c r="E166" s="93"/>
      <c r="F166" s="93"/>
      <c r="G166" s="93"/>
      <c r="H166" s="92"/>
      <c r="I166" s="92"/>
      <c r="J166" s="92"/>
      <c r="K166" s="105"/>
      <c r="L166" s="92"/>
      <c r="M166" s="92"/>
      <c r="N166" s="47"/>
      <c r="O166" s="69"/>
      <c r="P166" s="92"/>
      <c r="Q166" s="17"/>
      <c r="R166" s="17"/>
      <c r="S166" s="17"/>
      <c r="T166" s="17"/>
      <c r="U166" s="17"/>
      <c r="V166" s="17"/>
      <c r="W166" s="1"/>
      <c r="X166" s="1"/>
    </row>
    <row r="167" spans="1:24" x14ac:dyDescent="0.2">
      <c r="A167" s="93"/>
      <c r="B167" s="93"/>
      <c r="C167" s="93"/>
      <c r="D167" s="68"/>
      <c r="E167" s="93"/>
      <c r="F167" s="93"/>
      <c r="G167" s="94"/>
      <c r="H167" s="92"/>
      <c r="I167" s="92"/>
      <c r="J167" s="92"/>
      <c r="K167" s="105"/>
      <c r="L167" s="92"/>
      <c r="M167" s="92"/>
      <c r="N167" s="47"/>
      <c r="O167" s="69"/>
      <c r="P167" s="92"/>
      <c r="Q167" s="17"/>
      <c r="R167" s="17"/>
      <c r="S167" s="17"/>
      <c r="T167" s="17"/>
      <c r="U167" s="17"/>
      <c r="V167" s="17"/>
      <c r="W167" s="1">
        <f>SUM(G167:V167)</f>
        <v>0</v>
      </c>
    </row>
    <row r="168" spans="1:24" x14ac:dyDescent="0.2">
      <c r="A168" s="93"/>
      <c r="B168" s="93"/>
      <c r="C168" s="93"/>
      <c r="D168" s="68"/>
      <c r="E168" s="93"/>
      <c r="F168" s="93"/>
      <c r="G168" s="94"/>
      <c r="H168" s="92"/>
      <c r="I168" s="92"/>
      <c r="J168" s="92"/>
      <c r="K168" s="105"/>
      <c r="L168" s="92"/>
      <c r="M168" s="92"/>
      <c r="N168" s="47"/>
      <c r="O168" s="69"/>
      <c r="P168" s="92"/>
      <c r="Q168" s="17"/>
      <c r="R168" s="17"/>
      <c r="S168" s="17"/>
      <c r="T168" s="17"/>
      <c r="U168" s="17"/>
      <c r="V168" s="17"/>
      <c r="W168" s="1">
        <f>SUM(G168:V168)</f>
        <v>0</v>
      </c>
    </row>
    <row r="169" spans="1:24" x14ac:dyDescent="0.2">
      <c r="A169" s="24"/>
      <c r="B169" s="24"/>
      <c r="C169" s="24"/>
      <c r="D169" s="68"/>
      <c r="E169" s="24"/>
      <c r="F169" s="24"/>
      <c r="G169" s="24"/>
      <c r="H169" s="25"/>
      <c r="I169" s="24"/>
      <c r="J169" s="24"/>
      <c r="K169" s="107"/>
      <c r="L169" s="24"/>
      <c r="M169" s="24"/>
      <c r="N169" s="49"/>
      <c r="O169" s="69"/>
      <c r="P169" s="24"/>
      <c r="Q169" s="1"/>
      <c r="R169" s="1"/>
      <c r="S169" s="1"/>
      <c r="T169" s="1"/>
      <c r="U169" s="1"/>
      <c r="V169" s="1"/>
      <c r="W169" s="1"/>
      <c r="X169" s="1"/>
    </row>
    <row r="170" spans="1:24" x14ac:dyDescent="0.2">
      <c r="A170" s="24"/>
      <c r="B170" s="24"/>
      <c r="C170" s="24"/>
      <c r="D170" s="68"/>
      <c r="E170" s="24"/>
      <c r="F170" s="24"/>
      <c r="G170" s="24"/>
      <c r="H170" s="25"/>
      <c r="I170" s="24"/>
      <c r="J170" s="24"/>
      <c r="K170" s="107"/>
      <c r="L170" s="24"/>
      <c r="M170" s="24"/>
      <c r="N170" s="49"/>
      <c r="O170" s="69"/>
      <c r="P170" s="24"/>
      <c r="Q170" s="1"/>
      <c r="R170" s="1"/>
      <c r="S170" s="1"/>
      <c r="T170" s="1"/>
      <c r="U170" s="1"/>
      <c r="V170" s="1"/>
      <c r="W170" s="1"/>
      <c r="X170" s="1"/>
    </row>
    <row r="171" spans="1:24" x14ac:dyDescent="0.2">
      <c r="A171" s="30"/>
      <c r="B171" s="30"/>
      <c r="C171" s="30"/>
      <c r="D171" s="68"/>
      <c r="E171" s="30"/>
      <c r="F171" s="30"/>
      <c r="G171" s="31"/>
      <c r="H171" s="31"/>
      <c r="I171" s="31"/>
      <c r="J171" s="31"/>
      <c r="K171" s="108"/>
      <c r="L171" s="31"/>
      <c r="M171" s="31"/>
      <c r="N171" s="50"/>
      <c r="O171" s="69"/>
      <c r="P171" s="31"/>
      <c r="Q171" s="17">
        <v>1</v>
      </c>
      <c r="R171" s="17"/>
      <c r="S171" s="17">
        <v>1</v>
      </c>
      <c r="T171" s="17"/>
      <c r="U171" s="17">
        <v>1</v>
      </c>
      <c r="V171" s="17"/>
      <c r="W171" s="1"/>
      <c r="X171" s="1"/>
    </row>
    <row r="172" spans="1:24" x14ac:dyDescent="0.2">
      <c r="A172" s="30"/>
      <c r="B172" s="30"/>
      <c r="C172" s="30"/>
      <c r="D172" s="68"/>
      <c r="E172" s="30"/>
      <c r="F172" s="30"/>
      <c r="G172" s="31"/>
      <c r="H172" s="31"/>
      <c r="I172" s="31"/>
      <c r="J172" s="31"/>
      <c r="K172" s="108"/>
      <c r="L172" s="31"/>
      <c r="M172" s="31"/>
      <c r="N172" s="50"/>
      <c r="O172" s="69"/>
      <c r="P172" s="31"/>
      <c r="Q172" s="17"/>
      <c r="R172" s="17"/>
      <c r="S172" s="17"/>
      <c r="T172" s="17"/>
      <c r="U172" s="17"/>
      <c r="V172" s="17"/>
      <c r="W172" s="1"/>
      <c r="X172" s="1"/>
    </row>
    <row r="173" spans="1:24" x14ac:dyDescent="0.2">
      <c r="A173" s="93"/>
      <c r="B173" s="93"/>
      <c r="C173" s="93"/>
      <c r="D173" s="68"/>
      <c r="E173" s="93"/>
      <c r="F173" s="93"/>
      <c r="G173" s="93"/>
      <c r="H173" s="92"/>
      <c r="I173" s="92"/>
      <c r="J173" s="92"/>
      <c r="K173" s="105"/>
      <c r="L173" s="92"/>
      <c r="M173" s="92"/>
      <c r="N173" s="47"/>
      <c r="O173" s="69"/>
      <c r="P173" s="92"/>
      <c r="Q173" s="17"/>
      <c r="R173" s="17"/>
      <c r="S173" s="17"/>
      <c r="T173" s="17"/>
      <c r="U173" s="17"/>
      <c r="V173" s="17"/>
      <c r="W173" s="1"/>
      <c r="X173" s="1"/>
    </row>
    <row r="174" spans="1:24" x14ac:dyDescent="0.2">
      <c r="A174" s="93"/>
      <c r="B174" s="93"/>
      <c r="C174" s="93"/>
      <c r="D174" s="68"/>
      <c r="E174" s="93"/>
      <c r="F174" s="93"/>
      <c r="G174" s="93"/>
      <c r="H174" s="92"/>
      <c r="I174" s="92"/>
      <c r="J174" s="92"/>
      <c r="K174" s="105"/>
      <c r="L174" s="92"/>
      <c r="M174" s="92"/>
      <c r="N174" s="47"/>
      <c r="O174" s="69"/>
      <c r="P174" s="92"/>
      <c r="Q174" s="17"/>
      <c r="R174" s="17"/>
      <c r="S174" s="17"/>
      <c r="T174" s="17"/>
      <c r="U174" s="17"/>
      <c r="V174" s="17"/>
      <c r="W174" s="1"/>
      <c r="X174" s="1"/>
    </row>
    <row r="175" spans="1:24" x14ac:dyDescent="0.2">
      <c r="A175" s="93"/>
      <c r="B175" s="93"/>
      <c r="C175" s="93"/>
      <c r="D175" s="68"/>
      <c r="E175" s="93"/>
      <c r="F175" s="93"/>
      <c r="G175" s="93"/>
      <c r="H175" s="92"/>
      <c r="I175" s="92"/>
      <c r="J175" s="92"/>
      <c r="K175" s="105"/>
      <c r="L175" s="92"/>
      <c r="M175" s="92"/>
      <c r="N175" s="47"/>
      <c r="O175" s="69"/>
      <c r="P175" s="92"/>
      <c r="Q175" s="17"/>
      <c r="R175" s="17"/>
      <c r="S175" s="17"/>
      <c r="T175" s="17"/>
      <c r="U175" s="17"/>
      <c r="V175" s="17"/>
      <c r="W175" s="1"/>
      <c r="X175" s="1"/>
    </row>
    <row r="176" spans="1:24" x14ac:dyDescent="0.2">
      <c r="A176" s="93"/>
      <c r="B176" s="93"/>
      <c r="C176" s="93"/>
      <c r="D176" s="68"/>
      <c r="E176" s="93"/>
      <c r="F176" s="93"/>
      <c r="G176" s="93"/>
      <c r="H176" s="92"/>
      <c r="I176" s="93"/>
      <c r="J176" s="93"/>
      <c r="K176" s="105"/>
      <c r="L176" s="93"/>
      <c r="M176" s="93"/>
      <c r="N176" s="45"/>
      <c r="O176" s="69"/>
      <c r="P176" s="93"/>
      <c r="Q176" s="16"/>
      <c r="R176" s="16"/>
      <c r="S176" s="16"/>
      <c r="T176" s="16"/>
      <c r="U176" s="16"/>
      <c r="V176" s="16"/>
      <c r="W176" s="1"/>
      <c r="X176" s="1"/>
    </row>
    <row r="177" spans="1:24" ht="39" customHeight="1" x14ac:dyDescent="0.2">
      <c r="A177" s="93"/>
      <c r="B177" s="93"/>
      <c r="C177" s="93"/>
      <c r="D177" s="68"/>
      <c r="E177" s="93"/>
      <c r="F177" s="93"/>
      <c r="G177" s="93"/>
      <c r="H177" s="92"/>
      <c r="I177" s="92"/>
      <c r="J177" s="92"/>
      <c r="K177" s="105"/>
      <c r="L177" s="92"/>
      <c r="M177" s="92"/>
      <c r="N177" s="47"/>
      <c r="O177" s="69"/>
      <c r="P177" s="92"/>
      <c r="Q177" s="17"/>
      <c r="R177" s="17"/>
      <c r="S177" s="17"/>
      <c r="T177" s="17"/>
      <c r="U177" s="17"/>
      <c r="V177" s="17"/>
      <c r="W177" s="1"/>
      <c r="X177" s="1"/>
    </row>
    <row r="178" spans="1:24" ht="15.75" customHeight="1" x14ac:dyDescent="0.2">
      <c r="A178" s="93"/>
      <c r="B178" s="93"/>
      <c r="C178" s="93"/>
      <c r="D178" s="68"/>
      <c r="E178" s="93"/>
      <c r="F178" s="93"/>
      <c r="G178" s="93"/>
      <c r="H178" s="92"/>
      <c r="I178" s="92"/>
      <c r="J178" s="92"/>
      <c r="K178" s="105"/>
      <c r="L178" s="92"/>
      <c r="M178" s="92"/>
      <c r="N178" s="47"/>
      <c r="O178" s="69"/>
      <c r="P178" s="92"/>
      <c r="Q178" s="17"/>
      <c r="R178" s="17"/>
      <c r="S178" s="17"/>
      <c r="T178" s="17"/>
      <c r="U178" s="17"/>
      <c r="V178" s="17"/>
      <c r="W178" s="1"/>
      <c r="X178" s="1"/>
    </row>
    <row r="179" spans="1:24" ht="15.75" customHeight="1" x14ac:dyDescent="0.2">
      <c r="A179" s="93"/>
      <c r="B179" s="93"/>
      <c r="C179" s="93"/>
      <c r="D179" s="68"/>
      <c r="E179" s="93"/>
      <c r="F179" s="93"/>
      <c r="G179" s="93"/>
      <c r="H179" s="92"/>
      <c r="I179" s="92"/>
      <c r="J179" s="92"/>
      <c r="K179" s="105"/>
      <c r="L179" s="92"/>
      <c r="M179" s="92"/>
      <c r="N179" s="47"/>
      <c r="O179" s="69"/>
      <c r="P179" s="92"/>
      <c r="Q179" s="17"/>
      <c r="R179" s="17"/>
      <c r="S179" s="17"/>
      <c r="T179" s="17"/>
      <c r="U179" s="17"/>
      <c r="V179" s="17"/>
      <c r="W179" s="1"/>
      <c r="X179" s="1"/>
    </row>
    <row r="180" spans="1:24" ht="15.75" customHeight="1" x14ac:dyDescent="0.2">
      <c r="A180" s="93"/>
      <c r="B180" s="93"/>
      <c r="C180" s="93"/>
      <c r="D180" s="68"/>
      <c r="E180" s="93"/>
      <c r="F180" s="93"/>
      <c r="G180" s="93"/>
      <c r="H180" s="92"/>
      <c r="I180" s="92"/>
      <c r="J180" s="92"/>
      <c r="K180" s="105"/>
      <c r="L180" s="92"/>
      <c r="M180" s="92"/>
      <c r="N180" s="47"/>
      <c r="O180" s="69"/>
      <c r="P180" s="92"/>
      <c r="Q180" s="17"/>
      <c r="R180" s="17"/>
      <c r="S180" s="17"/>
      <c r="T180" s="17"/>
      <c r="U180" s="17"/>
      <c r="V180" s="17"/>
      <c r="W180" s="1"/>
      <c r="X180" s="1"/>
    </row>
    <row r="181" spans="1:24" ht="15.75" customHeight="1" x14ac:dyDescent="0.2">
      <c r="A181" s="93"/>
      <c r="B181" s="93"/>
      <c r="C181" s="93"/>
      <c r="D181" s="68"/>
      <c r="E181" s="93"/>
      <c r="F181" s="93"/>
      <c r="G181" s="93"/>
      <c r="H181" s="92"/>
      <c r="I181" s="92"/>
      <c r="J181" s="92"/>
      <c r="K181" s="105"/>
      <c r="L181" s="92"/>
      <c r="M181" s="92"/>
      <c r="N181" s="47"/>
      <c r="O181" s="69"/>
      <c r="P181" s="92"/>
      <c r="Q181" s="17"/>
      <c r="R181" s="17"/>
      <c r="S181" s="17"/>
      <c r="T181" s="17"/>
      <c r="U181" s="17"/>
      <c r="V181" s="17"/>
      <c r="W181" s="1"/>
      <c r="X181" s="1"/>
    </row>
    <row r="182" spans="1:24" ht="15.75" customHeight="1" x14ac:dyDescent="0.2">
      <c r="A182" s="93"/>
      <c r="B182" s="93"/>
      <c r="C182" s="93"/>
      <c r="D182" s="68"/>
      <c r="E182" s="93"/>
      <c r="F182" s="93"/>
      <c r="G182" s="93"/>
      <c r="H182" s="92"/>
      <c r="I182" s="92"/>
      <c r="J182" s="92"/>
      <c r="K182" s="105"/>
      <c r="L182" s="92"/>
      <c r="M182" s="92"/>
      <c r="N182" s="47"/>
      <c r="O182" s="69"/>
      <c r="P182" s="92"/>
      <c r="Q182" s="17"/>
      <c r="R182" s="17"/>
      <c r="S182" s="17"/>
      <c r="T182" s="17"/>
      <c r="U182" s="17"/>
      <c r="V182" s="17"/>
      <c r="W182" s="1"/>
      <c r="X182" s="1"/>
    </row>
    <row r="183" spans="1:24" ht="15.75" customHeight="1" x14ac:dyDescent="0.2">
      <c r="A183" s="93"/>
      <c r="B183" s="93"/>
      <c r="C183" s="93"/>
      <c r="D183" s="68"/>
      <c r="E183" s="93"/>
      <c r="F183" s="93"/>
      <c r="G183" s="93"/>
      <c r="H183" s="92"/>
      <c r="I183" s="92"/>
      <c r="J183" s="92"/>
      <c r="K183" s="105"/>
      <c r="L183" s="92"/>
      <c r="M183" s="92"/>
      <c r="N183" s="47"/>
      <c r="O183" s="69"/>
      <c r="P183" s="92"/>
      <c r="Q183" s="17"/>
      <c r="R183" s="17"/>
      <c r="S183" s="17"/>
      <c r="T183" s="17"/>
      <c r="U183" s="17"/>
      <c r="V183" s="17"/>
      <c r="W183" s="1"/>
    </row>
    <row r="184" spans="1:24" ht="15.75" customHeight="1" x14ac:dyDescent="0.2">
      <c r="A184" s="93"/>
      <c r="B184" s="93"/>
      <c r="C184" s="93"/>
      <c r="D184" s="68"/>
      <c r="E184" s="93"/>
      <c r="F184" s="93"/>
      <c r="G184" s="93"/>
      <c r="H184" s="92"/>
      <c r="I184" s="92"/>
      <c r="J184" s="92"/>
      <c r="K184" s="105"/>
      <c r="L184" s="92"/>
      <c r="M184" s="92"/>
      <c r="N184" s="47"/>
      <c r="O184" s="69"/>
      <c r="P184" s="92"/>
      <c r="Q184" s="17"/>
      <c r="R184" s="17"/>
      <c r="S184" s="17"/>
      <c r="T184" s="17"/>
      <c r="U184" s="17"/>
      <c r="V184" s="17"/>
      <c r="W184" s="1"/>
    </row>
    <row r="185" spans="1:24" ht="15.75" customHeight="1" x14ac:dyDescent="0.2">
      <c r="A185" s="93"/>
      <c r="B185" s="93"/>
      <c r="C185" s="93"/>
      <c r="D185" s="68"/>
      <c r="E185" s="93"/>
      <c r="F185" s="93"/>
      <c r="G185" s="93"/>
      <c r="H185" s="92"/>
      <c r="I185" s="92"/>
      <c r="J185" s="92"/>
      <c r="K185" s="105"/>
      <c r="L185" s="92"/>
      <c r="M185" s="92"/>
      <c r="N185" s="47"/>
      <c r="O185" s="69"/>
      <c r="P185" s="92"/>
      <c r="Q185" s="17"/>
      <c r="R185" s="17"/>
      <c r="S185" s="17"/>
      <c r="T185" s="17"/>
      <c r="U185" s="17"/>
      <c r="V185" s="17"/>
      <c r="W185" s="1"/>
    </row>
    <row r="186" spans="1:24" ht="15.75" customHeight="1" x14ac:dyDescent="0.2">
      <c r="A186" s="93"/>
      <c r="B186" s="93"/>
      <c r="C186" s="93"/>
      <c r="D186" s="68"/>
      <c r="E186" s="93"/>
      <c r="F186" s="93"/>
      <c r="G186" s="93"/>
      <c r="H186" s="92"/>
      <c r="I186" s="92"/>
      <c r="J186" s="92"/>
      <c r="K186" s="105"/>
      <c r="L186" s="92"/>
      <c r="M186" s="92"/>
      <c r="N186" s="47"/>
      <c r="O186" s="69"/>
      <c r="P186" s="92"/>
      <c r="Q186" s="17"/>
      <c r="R186" s="17"/>
      <c r="S186" s="17"/>
      <c r="T186" s="17"/>
      <c r="U186" s="17"/>
      <c r="V186" s="17"/>
      <c r="W186" s="1"/>
    </row>
    <row r="187" spans="1:24" ht="15.75" customHeight="1" x14ac:dyDescent="0.2">
      <c r="A187" s="93"/>
      <c r="B187" s="93"/>
      <c r="C187" s="93"/>
      <c r="D187" s="68"/>
      <c r="E187" s="93"/>
      <c r="F187" s="93"/>
      <c r="G187" s="93"/>
      <c r="H187" s="92"/>
      <c r="I187" s="92"/>
      <c r="J187" s="92"/>
      <c r="K187" s="105"/>
      <c r="L187" s="92"/>
      <c r="M187" s="92"/>
      <c r="N187" s="47"/>
      <c r="O187" s="69"/>
      <c r="P187" s="92"/>
      <c r="Q187" s="17"/>
      <c r="R187" s="17"/>
      <c r="S187" s="17"/>
      <c r="T187" s="17"/>
      <c r="U187" s="17"/>
      <c r="V187" s="17"/>
      <c r="W187" s="1"/>
    </row>
    <row r="188" spans="1:24" ht="15.75" customHeight="1" x14ac:dyDescent="0.2">
      <c r="A188" s="93"/>
      <c r="B188" s="93"/>
      <c r="C188" s="93"/>
      <c r="D188" s="68"/>
      <c r="E188" s="93"/>
      <c r="F188" s="93"/>
      <c r="G188" s="93"/>
      <c r="H188" s="92"/>
      <c r="I188" s="92"/>
      <c r="J188" s="92"/>
      <c r="K188" s="105"/>
      <c r="L188" s="92"/>
      <c r="M188" s="92"/>
      <c r="N188" s="47"/>
      <c r="O188" s="69"/>
      <c r="P188" s="92"/>
      <c r="Q188" s="17"/>
      <c r="R188" s="17"/>
      <c r="S188" s="17"/>
      <c r="T188" s="17"/>
      <c r="U188" s="17"/>
      <c r="V188" s="17"/>
      <c r="W188" s="1"/>
    </row>
    <row r="189" spans="1:24" ht="15.75" customHeight="1" x14ac:dyDescent="0.2">
      <c r="A189" s="93"/>
      <c r="B189" s="93"/>
      <c r="C189" s="93"/>
      <c r="D189" s="68"/>
      <c r="E189" s="93"/>
      <c r="F189" s="93"/>
      <c r="G189" s="93"/>
      <c r="H189" s="92"/>
      <c r="I189" s="92"/>
      <c r="J189" s="92"/>
      <c r="K189" s="105"/>
      <c r="L189" s="92"/>
      <c r="M189" s="92"/>
      <c r="N189" s="47"/>
      <c r="O189" s="69"/>
      <c r="P189" s="92"/>
      <c r="Q189" s="17"/>
      <c r="R189" s="17"/>
      <c r="S189" s="17"/>
      <c r="T189" s="17"/>
      <c r="U189" s="17"/>
      <c r="V189" s="17"/>
      <c r="W189" s="1"/>
    </row>
    <row r="190" spans="1:24" ht="15.75" customHeight="1" x14ac:dyDescent="0.2">
      <c r="A190" s="93"/>
      <c r="B190" s="93"/>
      <c r="C190" s="93"/>
      <c r="D190" s="68"/>
      <c r="E190" s="93"/>
      <c r="F190" s="93"/>
      <c r="G190" s="93"/>
      <c r="H190" s="92"/>
      <c r="I190" s="92"/>
      <c r="J190" s="92"/>
      <c r="K190" s="105"/>
      <c r="L190" s="92"/>
      <c r="M190" s="92"/>
      <c r="N190" s="47"/>
      <c r="O190" s="69"/>
      <c r="P190" s="92"/>
      <c r="Q190" s="17"/>
      <c r="R190" s="17"/>
      <c r="S190" s="17"/>
      <c r="T190" s="17"/>
      <c r="U190" s="17"/>
      <c r="V190" s="17"/>
      <c r="W190" s="1"/>
    </row>
    <row r="191" spans="1:24" ht="15.75" customHeight="1" x14ac:dyDescent="0.2">
      <c r="A191" s="93"/>
      <c r="B191" s="93"/>
      <c r="C191" s="93"/>
      <c r="D191" s="68"/>
      <c r="E191" s="93"/>
      <c r="F191" s="93"/>
      <c r="G191" s="93"/>
      <c r="H191" s="92"/>
      <c r="I191" s="92"/>
      <c r="J191" s="92"/>
      <c r="K191" s="105"/>
      <c r="L191" s="92"/>
      <c r="M191" s="92"/>
      <c r="N191" s="47"/>
      <c r="O191" s="69"/>
      <c r="P191" s="92"/>
      <c r="Q191" s="17"/>
      <c r="R191" s="17"/>
      <c r="S191" s="17"/>
      <c r="T191" s="17"/>
      <c r="U191" s="17"/>
      <c r="V191" s="17"/>
      <c r="W191" s="1"/>
    </row>
    <row r="192" spans="1:24" ht="15.75" customHeight="1" x14ac:dyDescent="0.2">
      <c r="A192" s="93"/>
      <c r="B192" s="93"/>
      <c r="C192" s="93"/>
      <c r="D192" s="68"/>
      <c r="E192" s="93"/>
      <c r="F192" s="93"/>
      <c r="G192" s="93"/>
      <c r="H192" s="92"/>
      <c r="I192" s="92"/>
      <c r="J192" s="92"/>
      <c r="K192" s="105"/>
      <c r="L192" s="92"/>
      <c r="M192" s="92"/>
      <c r="N192" s="47"/>
      <c r="O192" s="69"/>
      <c r="P192" s="92"/>
      <c r="Q192" s="17"/>
      <c r="R192" s="17"/>
      <c r="S192" s="17"/>
      <c r="T192" s="17"/>
      <c r="U192" s="17"/>
      <c r="V192" s="17"/>
      <c r="W192" s="1"/>
    </row>
    <row r="193" spans="1:24" ht="15.75" customHeight="1" x14ac:dyDescent="0.2">
      <c r="A193" s="93"/>
      <c r="B193" s="93"/>
      <c r="C193" s="93"/>
      <c r="D193" s="68"/>
      <c r="E193" s="93"/>
      <c r="F193" s="93"/>
      <c r="G193" s="93"/>
      <c r="H193" s="92"/>
      <c r="I193" s="92"/>
      <c r="J193" s="92"/>
      <c r="K193" s="105"/>
      <c r="L193" s="92"/>
      <c r="M193" s="92"/>
      <c r="N193" s="47"/>
      <c r="O193" s="69"/>
      <c r="P193" s="92"/>
      <c r="Q193" s="17"/>
      <c r="R193" s="17"/>
      <c r="S193" s="17"/>
      <c r="T193" s="17"/>
      <c r="U193" s="17"/>
      <c r="V193" s="17"/>
      <c r="W193" s="1"/>
    </row>
    <row r="194" spans="1:24" ht="15.75" customHeight="1" x14ac:dyDescent="0.2">
      <c r="A194" s="93"/>
      <c r="B194" s="93"/>
      <c r="C194" s="93"/>
      <c r="D194" s="68"/>
      <c r="E194" s="93"/>
      <c r="F194" s="93"/>
      <c r="G194" s="93"/>
      <c r="H194" s="92"/>
      <c r="I194" s="92"/>
      <c r="J194" s="92"/>
      <c r="K194" s="105"/>
      <c r="L194" s="92"/>
      <c r="M194" s="92"/>
      <c r="N194" s="47"/>
      <c r="O194" s="69"/>
      <c r="P194" s="92"/>
      <c r="Q194" s="17"/>
      <c r="R194" s="17"/>
      <c r="S194" s="17"/>
      <c r="T194" s="17"/>
      <c r="U194" s="17"/>
      <c r="V194" s="17"/>
      <c r="W194" s="1"/>
    </row>
    <row r="195" spans="1:24" ht="15.75" customHeight="1" x14ac:dyDescent="0.2">
      <c r="A195" s="93"/>
      <c r="B195" s="93"/>
      <c r="C195" s="93"/>
      <c r="D195" s="68"/>
      <c r="E195" s="93"/>
      <c r="F195" s="93"/>
      <c r="G195" s="93"/>
      <c r="H195" s="92"/>
      <c r="I195" s="92"/>
      <c r="J195" s="92"/>
      <c r="K195" s="105"/>
      <c r="L195" s="92"/>
      <c r="M195" s="92"/>
      <c r="N195" s="47"/>
      <c r="O195" s="69"/>
      <c r="P195" s="92"/>
      <c r="Q195" s="17"/>
      <c r="R195" s="17"/>
      <c r="S195" s="17"/>
      <c r="T195" s="17"/>
      <c r="U195" s="17"/>
      <c r="V195" s="17"/>
      <c r="W195" s="1"/>
    </row>
    <row r="196" spans="1:24" ht="15.75" customHeight="1" x14ac:dyDescent="0.2">
      <c r="A196" s="93"/>
      <c r="B196" s="93"/>
      <c r="C196" s="93"/>
      <c r="D196" s="68"/>
      <c r="E196" s="93"/>
      <c r="F196" s="93"/>
      <c r="G196" s="93"/>
      <c r="H196" s="92"/>
      <c r="I196" s="92"/>
      <c r="J196" s="92"/>
      <c r="K196" s="105"/>
      <c r="L196" s="92"/>
      <c r="M196" s="92"/>
      <c r="N196" s="47"/>
      <c r="O196" s="69"/>
      <c r="P196" s="92"/>
      <c r="Q196" s="17"/>
      <c r="R196" s="17"/>
      <c r="S196" s="17"/>
      <c r="T196" s="17"/>
      <c r="U196" s="17"/>
      <c r="V196" s="17"/>
      <c r="W196" s="1"/>
    </row>
    <row r="197" spans="1:24" ht="15.75" customHeight="1" x14ac:dyDescent="0.2">
      <c r="A197" s="93"/>
      <c r="B197" s="93"/>
      <c r="C197" s="93"/>
      <c r="D197" s="68"/>
      <c r="E197" s="93"/>
      <c r="F197" s="93"/>
      <c r="G197" s="93"/>
      <c r="H197" s="92"/>
      <c r="I197" s="92"/>
      <c r="J197" s="92"/>
      <c r="K197" s="105"/>
      <c r="L197" s="92"/>
      <c r="M197" s="92"/>
      <c r="N197" s="47"/>
      <c r="O197" s="69"/>
      <c r="P197" s="92"/>
      <c r="Q197" s="17"/>
      <c r="R197" s="17"/>
      <c r="S197" s="17"/>
      <c r="T197" s="17"/>
      <c r="U197" s="17"/>
      <c r="V197" s="17"/>
      <c r="W197" s="1"/>
    </row>
    <row r="198" spans="1:24" ht="15.75" customHeight="1" x14ac:dyDescent="0.2">
      <c r="A198" s="93"/>
      <c r="B198" s="93"/>
      <c r="C198" s="93"/>
      <c r="D198" s="68"/>
      <c r="E198" s="93"/>
      <c r="F198" s="93"/>
      <c r="G198" s="93"/>
      <c r="H198" s="92"/>
      <c r="I198" s="92"/>
      <c r="J198" s="92"/>
      <c r="K198" s="105"/>
      <c r="L198" s="92"/>
      <c r="M198" s="92"/>
      <c r="N198" s="47"/>
      <c r="O198" s="69"/>
      <c r="P198" s="92"/>
      <c r="Q198" s="17"/>
      <c r="R198" s="17"/>
      <c r="S198" s="17"/>
      <c r="T198" s="17"/>
      <c r="U198" s="17"/>
      <c r="V198" s="17"/>
      <c r="W198" s="1"/>
    </row>
    <row r="199" spans="1:24" ht="15.75" customHeight="1" x14ac:dyDescent="0.2">
      <c r="A199" s="93"/>
      <c r="B199" s="93"/>
      <c r="C199" s="93"/>
      <c r="D199" s="68"/>
      <c r="E199" s="93"/>
      <c r="F199" s="93"/>
      <c r="G199" s="93"/>
      <c r="H199" s="92"/>
      <c r="I199" s="92"/>
      <c r="J199" s="92"/>
      <c r="K199" s="105"/>
      <c r="L199" s="92"/>
      <c r="M199" s="92"/>
      <c r="N199" s="47"/>
      <c r="O199" s="69"/>
      <c r="P199" s="92"/>
      <c r="Q199" s="17"/>
      <c r="R199" s="17"/>
      <c r="S199" s="17"/>
      <c r="T199" s="17"/>
      <c r="U199" s="17"/>
      <c r="V199" s="17"/>
      <c r="W199" s="1"/>
      <c r="X199" s="1"/>
    </row>
    <row r="200" spans="1:24" ht="15.75" customHeight="1" x14ac:dyDescent="0.2">
      <c r="A200" s="93"/>
      <c r="B200" s="93"/>
      <c r="C200" s="93"/>
      <c r="D200" s="68"/>
      <c r="E200" s="93"/>
      <c r="F200" s="93"/>
      <c r="G200" s="93"/>
      <c r="H200" s="92"/>
      <c r="I200" s="92"/>
      <c r="J200" s="92"/>
      <c r="K200" s="105"/>
      <c r="L200" s="92"/>
      <c r="M200" s="92"/>
      <c r="N200" s="47"/>
      <c r="O200" s="69"/>
      <c r="P200" s="92"/>
      <c r="Q200" s="17"/>
      <c r="R200" s="17"/>
      <c r="S200" s="17"/>
      <c r="T200" s="17"/>
      <c r="U200" s="17"/>
      <c r="V200" s="17"/>
      <c r="W200" s="1"/>
      <c r="X200" s="1"/>
    </row>
    <row r="201" spans="1:24" ht="13.5" customHeight="1" thickBot="1" x14ac:dyDescent="0.25">
      <c r="A201" s="28"/>
      <c r="B201" s="28"/>
      <c r="C201" s="28"/>
      <c r="D201" s="68"/>
      <c r="E201" s="28"/>
      <c r="F201" s="28"/>
      <c r="G201" s="28"/>
      <c r="H201" s="23"/>
      <c r="I201" s="28"/>
      <c r="J201" s="28"/>
      <c r="K201" s="109"/>
      <c r="L201" s="28"/>
      <c r="M201" s="28"/>
      <c r="N201" s="51"/>
      <c r="O201" s="69"/>
      <c r="P201" s="92"/>
      <c r="Q201" s="17"/>
      <c r="R201" s="17"/>
      <c r="S201" s="17"/>
      <c r="T201" s="17"/>
      <c r="U201" s="17"/>
      <c r="V201" s="17"/>
      <c r="W201" s="1"/>
      <c r="X201" s="3"/>
    </row>
    <row r="202" spans="1:24" ht="13.5" customHeight="1" thickBot="1" x14ac:dyDescent="0.25">
      <c r="A202" s="28"/>
      <c r="B202" s="28"/>
      <c r="C202" s="28"/>
      <c r="D202" s="68"/>
      <c r="E202" s="28"/>
      <c r="F202" s="28"/>
      <c r="G202" s="28"/>
      <c r="H202" s="23"/>
      <c r="I202" s="28"/>
      <c r="J202" s="28"/>
      <c r="K202" s="109"/>
      <c r="L202" s="28"/>
      <c r="M202" s="28"/>
      <c r="N202" s="51"/>
      <c r="O202" s="69"/>
      <c r="P202" s="92"/>
      <c r="Q202" s="17"/>
      <c r="R202" s="17"/>
      <c r="S202" s="17"/>
      <c r="T202" s="17"/>
      <c r="U202" s="17"/>
      <c r="V202" s="17"/>
      <c r="W202" s="1"/>
      <c r="X202" s="3"/>
    </row>
    <row r="203" spans="1:24" ht="13.5" customHeight="1" thickBot="1" x14ac:dyDescent="0.25">
      <c r="A203" s="28"/>
      <c r="B203" s="28"/>
      <c r="C203" s="28"/>
      <c r="D203" s="68"/>
      <c r="E203" s="28"/>
      <c r="F203" s="28"/>
      <c r="G203" s="28"/>
      <c r="H203" s="23"/>
      <c r="I203" s="28"/>
      <c r="J203" s="28"/>
      <c r="K203" s="109"/>
      <c r="L203" s="28"/>
      <c r="M203" s="28"/>
      <c r="N203" s="51"/>
      <c r="O203" s="69"/>
      <c r="P203" s="92"/>
      <c r="Q203" s="17"/>
      <c r="R203" s="17"/>
      <c r="S203" s="17"/>
      <c r="T203" s="17"/>
      <c r="U203" s="17"/>
      <c r="V203" s="17"/>
      <c r="W203" s="1"/>
      <c r="X203" s="3"/>
    </row>
    <row r="204" spans="1:24" ht="13.5" customHeight="1" thickBot="1" x14ac:dyDescent="0.25">
      <c r="A204" s="28"/>
      <c r="B204" s="28"/>
      <c r="C204" s="28"/>
      <c r="D204" s="68"/>
      <c r="E204" s="28"/>
      <c r="F204" s="28"/>
      <c r="G204" s="28"/>
      <c r="H204" s="23"/>
      <c r="I204" s="28"/>
      <c r="J204" s="28"/>
      <c r="K204" s="109"/>
      <c r="L204" s="28"/>
      <c r="M204" s="28"/>
      <c r="N204" s="51"/>
      <c r="O204" s="69"/>
      <c r="P204" s="92"/>
      <c r="Q204" s="17"/>
      <c r="R204" s="17"/>
      <c r="S204" s="17"/>
      <c r="T204" s="17"/>
      <c r="U204" s="17"/>
      <c r="V204" s="17"/>
      <c r="W204" s="1"/>
      <c r="X204" s="3"/>
    </row>
    <row r="205" spans="1:24" ht="13.5" customHeight="1" thickBot="1" x14ac:dyDescent="0.25">
      <c r="A205" s="28"/>
      <c r="B205" s="28"/>
      <c r="C205" s="28"/>
      <c r="D205" s="68"/>
      <c r="E205" s="28"/>
      <c r="F205" s="28"/>
      <c r="G205" s="28"/>
      <c r="H205" s="23"/>
      <c r="I205" s="28"/>
      <c r="J205" s="28"/>
      <c r="K205" s="109"/>
      <c r="L205" s="28"/>
      <c r="M205" s="28"/>
      <c r="N205" s="51"/>
      <c r="O205" s="69"/>
      <c r="P205" s="92"/>
      <c r="Q205" s="17"/>
      <c r="R205" s="17"/>
      <c r="S205" s="17"/>
      <c r="T205" s="17"/>
      <c r="U205" s="17"/>
      <c r="V205" s="17"/>
      <c r="W205" s="1"/>
      <c r="X205" s="3"/>
    </row>
    <row r="206" spans="1:24" ht="13.5" customHeight="1" thickBot="1" x14ac:dyDescent="0.25">
      <c r="A206" s="28"/>
      <c r="B206" s="28"/>
      <c r="C206" s="28"/>
      <c r="D206" s="68"/>
      <c r="E206" s="28"/>
      <c r="F206" s="28"/>
      <c r="G206" s="28"/>
      <c r="H206" s="23"/>
      <c r="I206" s="28"/>
      <c r="J206" s="28"/>
      <c r="K206" s="109"/>
      <c r="L206" s="28"/>
      <c r="M206" s="28"/>
      <c r="N206" s="51"/>
      <c r="O206" s="69"/>
      <c r="P206" s="92"/>
      <c r="Q206" s="17"/>
      <c r="R206" s="17"/>
      <c r="S206" s="17"/>
      <c r="T206" s="17"/>
      <c r="U206" s="17"/>
      <c r="V206" s="17"/>
      <c r="W206" s="1"/>
      <c r="X206" s="3"/>
    </row>
    <row r="207" spans="1:24" ht="13.5" customHeight="1" thickBot="1" x14ac:dyDescent="0.25">
      <c r="A207" s="28"/>
      <c r="B207" s="28"/>
      <c r="C207" s="28"/>
      <c r="D207" s="68"/>
      <c r="E207" s="28"/>
      <c r="F207" s="28"/>
      <c r="G207" s="28"/>
      <c r="H207" s="23"/>
      <c r="I207" s="28"/>
      <c r="J207" s="28"/>
      <c r="K207" s="109"/>
      <c r="L207" s="28"/>
      <c r="M207" s="28"/>
      <c r="N207" s="51"/>
      <c r="O207" s="69"/>
      <c r="P207" s="92"/>
      <c r="Q207" s="17"/>
      <c r="R207" s="17"/>
      <c r="S207" s="17"/>
      <c r="T207" s="17"/>
      <c r="U207" s="17"/>
      <c r="V207" s="17"/>
      <c r="W207" s="1"/>
      <c r="X207" s="3"/>
    </row>
    <row r="208" spans="1:24" ht="13.5" customHeight="1" thickBot="1" x14ac:dyDescent="0.25">
      <c r="A208" s="28"/>
      <c r="B208" s="28"/>
      <c r="C208" s="28"/>
      <c r="D208" s="68"/>
      <c r="E208" s="28"/>
      <c r="F208" s="28"/>
      <c r="G208" s="28"/>
      <c r="H208" s="23"/>
      <c r="I208" s="28"/>
      <c r="J208" s="28"/>
      <c r="K208" s="109"/>
      <c r="L208" s="28"/>
      <c r="M208" s="28"/>
      <c r="N208" s="51"/>
      <c r="O208" s="69"/>
      <c r="P208" s="92"/>
      <c r="Q208" s="17"/>
      <c r="R208" s="17"/>
      <c r="S208" s="17"/>
      <c r="T208" s="17"/>
      <c r="U208" s="17"/>
      <c r="V208" s="17"/>
      <c r="W208" s="1"/>
      <c r="X208" s="3"/>
    </row>
    <row r="209" spans="1:24" ht="13.5" customHeight="1" thickBot="1" x14ac:dyDescent="0.25">
      <c r="A209" s="28"/>
      <c r="B209" s="28"/>
      <c r="C209" s="28"/>
      <c r="D209" s="68"/>
      <c r="E209" s="28"/>
      <c r="F209" s="28"/>
      <c r="G209" s="28"/>
      <c r="H209" s="23"/>
      <c r="I209" s="28"/>
      <c r="J209" s="28"/>
      <c r="K209" s="109"/>
      <c r="L209" s="28"/>
      <c r="M209" s="28"/>
      <c r="N209" s="51"/>
      <c r="O209" s="69"/>
      <c r="P209" s="92"/>
      <c r="Q209" s="17"/>
      <c r="R209" s="17"/>
      <c r="S209" s="17"/>
      <c r="T209" s="17"/>
      <c r="U209" s="17"/>
      <c r="V209" s="17"/>
      <c r="W209" s="1"/>
      <c r="X209" s="3"/>
    </row>
    <row r="210" spans="1:24" ht="13.5" customHeight="1" thickBot="1" x14ac:dyDescent="0.25">
      <c r="A210" s="28"/>
      <c r="B210" s="28"/>
      <c r="C210" s="28"/>
      <c r="D210" s="68"/>
      <c r="E210" s="28"/>
      <c r="F210" s="28"/>
      <c r="G210" s="28"/>
      <c r="H210" s="23"/>
      <c r="I210" s="28"/>
      <c r="J210" s="28"/>
      <c r="K210" s="109"/>
      <c r="L210" s="28"/>
      <c r="M210" s="28"/>
      <c r="N210" s="51"/>
      <c r="O210" s="69"/>
      <c r="P210" s="92"/>
      <c r="Q210" s="17"/>
      <c r="R210" s="17"/>
      <c r="S210" s="17"/>
      <c r="T210" s="17"/>
      <c r="U210" s="17"/>
      <c r="V210" s="17"/>
      <c r="W210" s="1"/>
      <c r="X210" s="3"/>
    </row>
    <row r="211" spans="1:24" ht="13.5" customHeight="1" thickBot="1" x14ac:dyDescent="0.25">
      <c r="A211" s="28"/>
      <c r="B211" s="28"/>
      <c r="C211" s="28"/>
      <c r="D211" s="68"/>
      <c r="E211" s="28"/>
      <c r="F211" s="28"/>
      <c r="G211" s="28"/>
      <c r="H211" s="23"/>
      <c r="I211" s="28"/>
      <c r="J211" s="28"/>
      <c r="K211" s="109"/>
      <c r="L211" s="28"/>
      <c r="M211" s="28"/>
      <c r="N211" s="51"/>
      <c r="O211" s="69"/>
      <c r="P211" s="92"/>
      <c r="Q211" s="17"/>
      <c r="R211" s="17"/>
      <c r="S211" s="17"/>
      <c r="T211" s="17"/>
      <c r="U211" s="17"/>
      <c r="V211" s="17"/>
      <c r="W211" s="1"/>
      <c r="X211" s="3"/>
    </row>
    <row r="212" spans="1:24" ht="13.5" customHeight="1" thickBot="1" x14ac:dyDescent="0.25">
      <c r="A212" s="28"/>
      <c r="B212" s="28"/>
      <c r="C212" s="28"/>
      <c r="D212" s="68"/>
      <c r="E212" s="28"/>
      <c r="F212" s="28"/>
      <c r="G212" s="28"/>
      <c r="H212" s="23"/>
      <c r="I212" s="28"/>
      <c r="J212" s="28"/>
      <c r="K212" s="109"/>
      <c r="L212" s="28"/>
      <c r="M212" s="28"/>
      <c r="N212" s="51"/>
      <c r="O212" s="69"/>
      <c r="P212" s="92"/>
      <c r="Q212" s="17"/>
      <c r="R212" s="17"/>
      <c r="S212" s="17"/>
      <c r="T212" s="17"/>
      <c r="U212" s="17"/>
      <c r="V212" s="17"/>
      <c r="W212" s="1"/>
      <c r="X212" s="3"/>
    </row>
    <row r="213" spans="1:24" ht="13.5" customHeight="1" thickBot="1" x14ac:dyDescent="0.25">
      <c r="A213" s="28"/>
      <c r="B213" s="28"/>
      <c r="C213" s="28"/>
      <c r="D213" s="68"/>
      <c r="E213" s="28"/>
      <c r="F213" s="28"/>
      <c r="G213" s="28"/>
      <c r="H213" s="23"/>
      <c r="I213" s="28"/>
      <c r="J213" s="28"/>
      <c r="K213" s="109"/>
      <c r="L213" s="28"/>
      <c r="M213" s="28"/>
      <c r="N213" s="51"/>
      <c r="O213" s="69"/>
      <c r="P213" s="92"/>
      <c r="Q213" s="17"/>
      <c r="R213" s="17"/>
      <c r="S213" s="17"/>
      <c r="T213" s="17"/>
      <c r="U213" s="17"/>
      <c r="V213" s="17"/>
      <c r="W213" s="1"/>
      <c r="X213" s="3"/>
    </row>
    <row r="214" spans="1:24" ht="13.5" customHeight="1" thickBot="1" x14ac:dyDescent="0.25">
      <c r="A214" s="28"/>
      <c r="B214" s="28"/>
      <c r="C214" s="28"/>
      <c r="D214" s="68"/>
      <c r="E214" s="28"/>
      <c r="F214" s="28"/>
      <c r="G214" s="28"/>
      <c r="H214" s="23"/>
      <c r="I214" s="28"/>
      <c r="J214" s="28"/>
      <c r="K214" s="109"/>
      <c r="L214" s="28"/>
      <c r="M214" s="28"/>
      <c r="N214" s="51"/>
      <c r="O214" s="69"/>
      <c r="P214" s="92"/>
      <c r="Q214" s="17"/>
      <c r="R214" s="17"/>
      <c r="S214" s="17"/>
      <c r="T214" s="17"/>
      <c r="U214" s="17"/>
      <c r="V214" s="17"/>
      <c r="W214" s="1"/>
      <c r="X214" s="3"/>
    </row>
    <row r="215" spans="1:24" ht="13.5" customHeight="1" thickBot="1" x14ac:dyDescent="0.25">
      <c r="A215" s="28"/>
      <c r="B215" s="28"/>
      <c r="C215" s="28"/>
      <c r="D215" s="68"/>
      <c r="E215" s="28"/>
      <c r="F215" s="28"/>
      <c r="G215" s="28"/>
      <c r="H215" s="23"/>
      <c r="I215" s="28"/>
      <c r="J215" s="28"/>
      <c r="K215" s="109"/>
      <c r="L215" s="28"/>
      <c r="M215" s="28"/>
      <c r="N215" s="51"/>
      <c r="O215" s="69"/>
      <c r="P215" s="92"/>
      <c r="Q215" s="17"/>
      <c r="R215" s="17"/>
      <c r="S215" s="17"/>
      <c r="T215" s="17"/>
      <c r="U215" s="17"/>
      <c r="V215" s="17"/>
      <c r="W215" s="1"/>
      <c r="X215" s="3"/>
    </row>
    <row r="216" spans="1:24" ht="13.5" customHeight="1" thickBot="1" x14ac:dyDescent="0.25">
      <c r="A216" s="28"/>
      <c r="B216" s="28"/>
      <c r="C216" s="28"/>
      <c r="D216" s="68"/>
      <c r="E216" s="28"/>
      <c r="F216" s="28"/>
      <c r="G216" s="28"/>
      <c r="H216" s="23"/>
      <c r="I216" s="28"/>
      <c r="J216" s="28"/>
      <c r="K216" s="109"/>
      <c r="L216" s="28"/>
      <c r="M216" s="28"/>
      <c r="N216" s="51"/>
      <c r="O216" s="69"/>
      <c r="P216" s="92"/>
      <c r="Q216" s="17"/>
      <c r="R216" s="17"/>
      <c r="S216" s="17"/>
      <c r="T216" s="17"/>
      <c r="U216" s="17"/>
      <c r="V216" s="17"/>
      <c r="W216" s="1"/>
      <c r="X216" s="3"/>
    </row>
    <row r="217" spans="1:24" ht="13.5" customHeight="1" thickBot="1" x14ac:dyDescent="0.25">
      <c r="A217" s="28"/>
      <c r="B217" s="28"/>
      <c r="C217" s="28"/>
      <c r="D217" s="68"/>
      <c r="E217" s="28"/>
      <c r="F217" s="28"/>
      <c r="G217" s="28"/>
      <c r="H217" s="23"/>
      <c r="I217" s="28"/>
      <c r="J217" s="28"/>
      <c r="K217" s="109"/>
      <c r="L217" s="28"/>
      <c r="M217" s="28"/>
      <c r="N217" s="51"/>
      <c r="O217" s="69"/>
      <c r="P217" s="92"/>
      <c r="Q217" s="17"/>
      <c r="R217" s="17"/>
      <c r="S217" s="17"/>
      <c r="T217" s="17"/>
      <c r="U217" s="17"/>
      <c r="V217" s="17"/>
      <c r="W217" s="1"/>
      <c r="X217" s="3"/>
    </row>
    <row r="218" spans="1:24" ht="13.5" customHeight="1" thickBot="1" x14ac:dyDescent="0.25">
      <c r="A218" s="28"/>
      <c r="B218" s="28"/>
      <c r="C218" s="28"/>
      <c r="D218" s="68"/>
      <c r="E218" s="28"/>
      <c r="F218" s="28"/>
      <c r="G218" s="28"/>
      <c r="H218" s="23"/>
      <c r="I218" s="28"/>
      <c r="J218" s="28"/>
      <c r="K218" s="109"/>
      <c r="L218" s="28"/>
      <c r="M218" s="28"/>
      <c r="N218" s="51"/>
      <c r="O218" s="69"/>
      <c r="P218" s="92"/>
      <c r="Q218" s="17"/>
      <c r="R218" s="17"/>
      <c r="S218" s="17"/>
      <c r="T218" s="17"/>
      <c r="U218" s="17"/>
      <c r="V218" s="17"/>
      <c r="W218" s="1"/>
      <c r="X218" s="3"/>
    </row>
    <row r="219" spans="1:24" ht="13.5" customHeight="1" thickBot="1" x14ac:dyDescent="0.25">
      <c r="A219" s="28"/>
      <c r="B219" s="28"/>
      <c r="C219" s="28"/>
      <c r="D219" s="68"/>
      <c r="E219" s="28"/>
      <c r="F219" s="28"/>
      <c r="G219" s="28"/>
      <c r="H219" s="23"/>
      <c r="I219" s="28"/>
      <c r="J219" s="28"/>
      <c r="K219" s="109"/>
      <c r="L219" s="28"/>
      <c r="M219" s="28"/>
      <c r="N219" s="51"/>
      <c r="O219" s="69"/>
      <c r="P219" s="92"/>
      <c r="Q219" s="17"/>
      <c r="R219" s="17"/>
      <c r="S219" s="17"/>
      <c r="T219" s="17"/>
      <c r="U219" s="17"/>
      <c r="V219" s="17"/>
      <c r="W219" s="1"/>
      <c r="X219" s="3"/>
    </row>
    <row r="220" spans="1:24" ht="13.5" customHeight="1" thickBot="1" x14ac:dyDescent="0.25">
      <c r="A220" s="28"/>
      <c r="B220" s="28"/>
      <c r="C220" s="28"/>
      <c r="D220" s="68"/>
      <c r="E220" s="28"/>
      <c r="F220" s="28"/>
      <c r="G220" s="28"/>
      <c r="H220" s="23"/>
      <c r="I220" s="28"/>
      <c r="J220" s="28"/>
      <c r="K220" s="109"/>
      <c r="L220" s="28"/>
      <c r="M220" s="28"/>
      <c r="N220" s="51"/>
      <c r="O220" s="69"/>
      <c r="P220" s="92"/>
      <c r="Q220" s="17"/>
      <c r="R220" s="17"/>
      <c r="S220" s="17"/>
      <c r="T220" s="17"/>
      <c r="U220" s="17"/>
      <c r="V220" s="17"/>
      <c r="W220" s="1"/>
      <c r="X220" s="3"/>
    </row>
    <row r="221" spans="1:24" ht="13.5" customHeight="1" thickBot="1" x14ac:dyDescent="0.25">
      <c r="A221" s="28"/>
      <c r="B221" s="28"/>
      <c r="C221" s="28"/>
      <c r="D221" s="68"/>
      <c r="E221" s="28"/>
      <c r="F221" s="28"/>
      <c r="G221" s="28"/>
      <c r="H221" s="23"/>
      <c r="I221" s="28"/>
      <c r="J221" s="28"/>
      <c r="K221" s="109"/>
      <c r="L221" s="28"/>
      <c r="M221" s="28"/>
      <c r="N221" s="51"/>
      <c r="O221" s="69"/>
      <c r="P221" s="92"/>
      <c r="Q221" s="17"/>
      <c r="R221" s="17"/>
      <c r="S221" s="17"/>
      <c r="T221" s="17"/>
      <c r="U221" s="17"/>
      <c r="V221" s="17"/>
      <c r="W221" s="1"/>
      <c r="X221" s="3"/>
    </row>
    <row r="222" spans="1:24" ht="13.5" customHeight="1" thickBot="1" x14ac:dyDescent="0.25">
      <c r="A222" s="28"/>
      <c r="B222" s="28"/>
      <c r="C222" s="28"/>
      <c r="D222" s="68"/>
      <c r="E222" s="28"/>
      <c r="F222" s="28"/>
      <c r="G222" s="28"/>
      <c r="H222" s="23"/>
      <c r="I222" s="28"/>
      <c r="J222" s="28"/>
      <c r="K222" s="109"/>
      <c r="L222" s="28"/>
      <c r="M222" s="28"/>
      <c r="N222" s="51"/>
      <c r="O222" s="69"/>
      <c r="P222" s="92"/>
      <c r="Q222" s="17"/>
      <c r="R222" s="17"/>
      <c r="S222" s="17"/>
      <c r="T222" s="17"/>
      <c r="U222" s="17"/>
      <c r="V222" s="17"/>
      <c r="W222" s="1"/>
      <c r="X222" s="3"/>
    </row>
    <row r="223" spans="1:24" ht="13.5" customHeight="1" thickBot="1" x14ac:dyDescent="0.25">
      <c r="A223" s="28"/>
      <c r="B223" s="28"/>
      <c r="C223" s="28"/>
      <c r="D223" s="68"/>
      <c r="E223" s="28"/>
      <c r="F223" s="28"/>
      <c r="G223" s="28"/>
      <c r="H223" s="23"/>
      <c r="I223" s="28"/>
      <c r="J223" s="28"/>
      <c r="K223" s="109"/>
      <c r="L223" s="28"/>
      <c r="M223" s="28"/>
      <c r="N223" s="51"/>
      <c r="O223" s="69"/>
      <c r="P223" s="92"/>
      <c r="Q223" s="17"/>
      <c r="R223" s="17"/>
      <c r="S223" s="17"/>
      <c r="T223" s="17"/>
      <c r="U223" s="17"/>
      <c r="V223" s="17"/>
      <c r="W223" s="1"/>
      <c r="X223" s="3"/>
    </row>
    <row r="224" spans="1:24" ht="13.5" customHeight="1" thickBot="1" x14ac:dyDescent="0.25">
      <c r="A224" s="28"/>
      <c r="B224" s="28"/>
      <c r="C224" s="28"/>
      <c r="D224" s="68"/>
      <c r="E224" s="28"/>
      <c r="F224" s="28"/>
      <c r="G224" s="28"/>
      <c r="H224" s="23"/>
      <c r="I224" s="28"/>
      <c r="J224" s="28"/>
      <c r="K224" s="109"/>
      <c r="L224" s="28"/>
      <c r="M224" s="28"/>
      <c r="N224" s="51"/>
      <c r="O224" s="69"/>
      <c r="P224" s="92"/>
      <c r="Q224" s="17"/>
      <c r="R224" s="17"/>
      <c r="S224" s="17"/>
      <c r="T224" s="17"/>
      <c r="U224" s="17"/>
      <c r="V224" s="17"/>
      <c r="W224" s="1"/>
      <c r="X224" s="3"/>
    </row>
    <row r="225" spans="1:24" ht="13.5" customHeight="1" thickBot="1" x14ac:dyDescent="0.25">
      <c r="A225" s="28"/>
      <c r="B225" s="28"/>
      <c r="C225" s="28"/>
      <c r="D225" s="68"/>
      <c r="E225" s="28"/>
      <c r="F225" s="28"/>
      <c r="G225" s="28"/>
      <c r="H225" s="23"/>
      <c r="I225" s="28"/>
      <c r="J225" s="28"/>
      <c r="K225" s="109"/>
      <c r="L225" s="28"/>
      <c r="M225" s="28"/>
      <c r="N225" s="51"/>
      <c r="O225" s="69"/>
      <c r="P225" s="92"/>
      <c r="Q225" s="17"/>
      <c r="R225" s="17"/>
      <c r="S225" s="17"/>
      <c r="T225" s="17"/>
      <c r="U225" s="17"/>
      <c r="V225" s="17"/>
      <c r="W225" s="1"/>
      <c r="X225" s="3"/>
    </row>
    <row r="226" spans="1:24" ht="13.5" customHeight="1" thickBot="1" x14ac:dyDescent="0.25">
      <c r="A226" s="28"/>
      <c r="B226" s="28"/>
      <c r="C226" s="28"/>
      <c r="D226" s="68"/>
      <c r="E226" s="28"/>
      <c r="F226" s="28"/>
      <c r="G226" s="28"/>
      <c r="H226" s="23"/>
      <c r="I226" s="28"/>
      <c r="J226" s="28"/>
      <c r="K226" s="109"/>
      <c r="L226" s="28"/>
      <c r="M226" s="28"/>
      <c r="N226" s="51"/>
      <c r="O226" s="69"/>
      <c r="P226" s="92"/>
      <c r="Q226" s="17"/>
      <c r="R226" s="17"/>
      <c r="S226" s="17"/>
      <c r="T226" s="17"/>
      <c r="U226" s="17"/>
      <c r="V226" s="17"/>
      <c r="W226" s="1"/>
      <c r="X226" s="3"/>
    </row>
    <row r="227" spans="1:24" ht="13.5" customHeight="1" thickBot="1" x14ac:dyDescent="0.25">
      <c r="A227" s="28"/>
      <c r="B227" s="28"/>
      <c r="C227" s="28"/>
      <c r="D227" s="68"/>
      <c r="E227" s="28"/>
      <c r="F227" s="28"/>
      <c r="G227" s="28"/>
      <c r="H227" s="23"/>
      <c r="I227" s="28"/>
      <c r="J227" s="28"/>
      <c r="K227" s="109"/>
      <c r="L227" s="28"/>
      <c r="M227" s="28"/>
      <c r="N227" s="51"/>
      <c r="O227" s="69"/>
      <c r="P227" s="92"/>
      <c r="Q227" s="17"/>
      <c r="R227" s="17"/>
      <c r="S227" s="17"/>
      <c r="T227" s="17"/>
      <c r="U227" s="17"/>
      <c r="V227" s="17"/>
      <c r="W227" s="1"/>
      <c r="X227" s="3"/>
    </row>
    <row r="228" spans="1:24" ht="13.5" customHeight="1" thickBot="1" x14ac:dyDescent="0.25">
      <c r="A228" s="28"/>
      <c r="B228" s="28"/>
      <c r="C228" s="28"/>
      <c r="D228" s="68"/>
      <c r="E228" s="28"/>
      <c r="F228" s="28"/>
      <c r="G228" s="28"/>
      <c r="H228" s="23"/>
      <c r="I228" s="28"/>
      <c r="J228" s="28"/>
      <c r="K228" s="109"/>
      <c r="L228" s="28"/>
      <c r="M228" s="28"/>
      <c r="N228" s="51"/>
      <c r="O228" s="69"/>
      <c r="P228" s="92"/>
      <c r="Q228" s="17"/>
      <c r="R228" s="17"/>
      <c r="S228" s="17"/>
      <c r="T228" s="17"/>
      <c r="U228" s="17"/>
      <c r="V228" s="17"/>
      <c r="W228" s="1"/>
      <c r="X228" s="3"/>
    </row>
    <row r="229" spans="1:24" ht="13.5" customHeight="1" thickBot="1" x14ac:dyDescent="0.25">
      <c r="A229" s="28"/>
      <c r="B229" s="28"/>
      <c r="C229" s="28"/>
      <c r="D229" s="68"/>
      <c r="E229" s="28"/>
      <c r="F229" s="28"/>
      <c r="G229" s="28"/>
      <c r="H229" s="23"/>
      <c r="I229" s="28"/>
      <c r="J229" s="28"/>
      <c r="K229" s="109"/>
      <c r="L229" s="28"/>
      <c r="M229" s="28"/>
      <c r="N229" s="51"/>
      <c r="O229" s="69"/>
      <c r="P229" s="92"/>
      <c r="Q229" s="17"/>
      <c r="R229" s="17"/>
      <c r="S229" s="17"/>
      <c r="T229" s="17"/>
      <c r="U229" s="17"/>
      <c r="V229" s="17"/>
      <c r="W229" s="1"/>
      <c r="X229" s="3"/>
    </row>
    <row r="230" spans="1:24" ht="13.5" customHeight="1" thickBot="1" x14ac:dyDescent="0.25">
      <c r="A230" s="28"/>
      <c r="B230" s="28"/>
      <c r="C230" s="28"/>
      <c r="D230" s="68"/>
      <c r="E230" s="28"/>
      <c r="F230" s="28"/>
      <c r="G230" s="28"/>
      <c r="H230" s="23"/>
      <c r="I230" s="28"/>
      <c r="J230" s="28"/>
      <c r="K230" s="109"/>
      <c r="L230" s="28"/>
      <c r="M230" s="28"/>
      <c r="N230" s="51"/>
      <c r="O230" s="69"/>
      <c r="P230" s="92"/>
      <c r="Q230" s="17"/>
      <c r="R230" s="17"/>
      <c r="S230" s="17"/>
      <c r="T230" s="17"/>
      <c r="U230" s="17"/>
      <c r="V230" s="17"/>
      <c r="W230" s="1"/>
      <c r="X230" s="3"/>
    </row>
    <row r="231" spans="1:24" ht="15.75" customHeight="1" thickBot="1" x14ac:dyDescent="0.25">
      <c r="A231" s="28"/>
      <c r="B231" s="28"/>
      <c r="C231" s="28"/>
      <c r="D231" s="68"/>
      <c r="E231" s="28"/>
      <c r="F231" s="28"/>
      <c r="G231" s="28"/>
      <c r="H231" s="23"/>
      <c r="I231" s="28"/>
      <c r="J231" s="28"/>
      <c r="K231" s="109"/>
      <c r="L231" s="28"/>
      <c r="M231" s="28"/>
      <c r="N231" s="51"/>
      <c r="O231" s="69"/>
      <c r="P231" s="92"/>
      <c r="Q231" s="17"/>
      <c r="R231" s="17"/>
      <c r="S231" s="17"/>
      <c r="T231" s="17"/>
      <c r="U231" s="17"/>
      <c r="V231" s="17"/>
      <c r="W231" s="1"/>
      <c r="X231" s="3"/>
    </row>
    <row r="232" spans="1:24" x14ac:dyDescent="0.2">
      <c r="A232" s="44"/>
      <c r="B232" s="44"/>
      <c r="C232" s="44"/>
      <c r="D232" s="68"/>
      <c r="E232" s="44"/>
      <c r="F232" s="44"/>
      <c r="G232" s="96"/>
      <c r="H232" s="96"/>
      <c r="I232" s="44"/>
      <c r="J232" s="44"/>
      <c r="K232" s="110"/>
      <c r="L232" s="44"/>
      <c r="M232" s="44"/>
      <c r="N232" s="52"/>
      <c r="O232" s="69"/>
      <c r="P232" s="234"/>
      <c r="Q232" s="1"/>
      <c r="R232" s="1"/>
      <c r="S232" s="1"/>
      <c r="T232" s="1"/>
      <c r="U232" s="1"/>
      <c r="V232" s="1"/>
      <c r="W232" s="1"/>
      <c r="X232" s="1"/>
    </row>
    <row r="233" spans="1:24" x14ac:dyDescent="0.2">
      <c r="A233" s="44"/>
      <c r="B233" s="44"/>
      <c r="C233" s="44"/>
      <c r="D233" s="68"/>
      <c r="E233" s="44"/>
      <c r="F233" s="44"/>
      <c r="G233" s="96"/>
      <c r="H233" s="96"/>
      <c r="I233" s="44"/>
      <c r="J233" s="44"/>
      <c r="K233" s="110"/>
      <c r="L233" s="44"/>
      <c r="M233" s="44"/>
      <c r="N233" s="52"/>
      <c r="O233" s="69"/>
      <c r="P233" s="234"/>
      <c r="Q233" s="1"/>
      <c r="R233" s="1"/>
      <c r="S233" s="1"/>
      <c r="T233" s="1"/>
      <c r="U233" s="1"/>
      <c r="V233" s="1"/>
      <c r="W233" s="1"/>
      <c r="X233" s="1"/>
    </row>
    <row r="234" spans="1:24" x14ac:dyDescent="0.2">
      <c r="A234" s="44"/>
      <c r="B234" s="44"/>
      <c r="C234" s="44"/>
      <c r="D234" s="68"/>
      <c r="E234" s="44"/>
      <c r="F234" s="44"/>
      <c r="G234" s="96"/>
      <c r="H234" s="96"/>
      <c r="I234" s="44"/>
      <c r="J234" s="44"/>
      <c r="K234" s="110"/>
      <c r="L234" s="44"/>
      <c r="M234" s="44"/>
      <c r="N234" s="52"/>
      <c r="O234" s="69"/>
      <c r="P234" s="234"/>
      <c r="Q234" s="1"/>
      <c r="R234" s="1"/>
      <c r="S234" s="1"/>
      <c r="T234" s="1"/>
      <c r="U234" s="1"/>
      <c r="V234" s="1"/>
      <c r="W234" s="1"/>
      <c r="X234" s="1"/>
    </row>
    <row r="235" spans="1:24" x14ac:dyDescent="0.2">
      <c r="A235" s="44"/>
      <c r="B235" s="44"/>
      <c r="C235" s="44"/>
      <c r="D235" s="68"/>
      <c r="E235" s="44"/>
      <c r="F235" s="44"/>
      <c r="G235" s="96"/>
      <c r="H235" s="96"/>
      <c r="I235" s="44"/>
      <c r="J235" s="44"/>
      <c r="K235" s="110"/>
      <c r="L235" s="44"/>
      <c r="M235" s="44"/>
      <c r="N235" s="52"/>
      <c r="O235" s="69"/>
      <c r="P235" s="234"/>
      <c r="Q235" s="1"/>
      <c r="R235" s="1"/>
      <c r="S235" s="1"/>
      <c r="T235" s="1"/>
      <c r="U235" s="1"/>
      <c r="V235" s="1"/>
      <c r="W235" s="1"/>
      <c r="X235" s="1"/>
    </row>
    <row r="236" spans="1:24" x14ac:dyDescent="0.2">
      <c r="A236" s="44"/>
      <c r="B236" s="44"/>
      <c r="C236" s="44"/>
      <c r="D236" s="68"/>
      <c r="E236" s="44"/>
      <c r="F236" s="44"/>
      <c r="G236" s="96"/>
      <c r="H236" s="96"/>
      <c r="I236" s="44"/>
      <c r="J236" s="44"/>
      <c r="K236" s="110"/>
      <c r="L236" s="44"/>
      <c r="M236" s="44"/>
      <c r="N236" s="52"/>
      <c r="O236" s="69"/>
      <c r="P236" s="234"/>
      <c r="Q236" s="1"/>
      <c r="R236" s="1"/>
      <c r="S236" s="1"/>
      <c r="T236" s="1"/>
      <c r="U236" s="1"/>
      <c r="V236" s="1"/>
      <c r="W236" s="1"/>
      <c r="X236" s="1"/>
    </row>
    <row r="237" spans="1:24" x14ac:dyDescent="0.2">
      <c r="A237" s="44"/>
      <c r="B237" s="44"/>
      <c r="C237" s="44"/>
      <c r="D237" s="68"/>
      <c r="E237" s="44"/>
      <c r="F237" s="44"/>
      <c r="G237" s="96"/>
      <c r="H237" s="96"/>
      <c r="I237" s="44"/>
      <c r="J237" s="44"/>
      <c r="K237" s="110"/>
      <c r="L237" s="44"/>
      <c r="M237" s="44"/>
      <c r="N237" s="52"/>
      <c r="O237" s="69"/>
      <c r="P237" s="234"/>
      <c r="Q237" s="1"/>
      <c r="R237" s="1"/>
      <c r="S237" s="1"/>
      <c r="T237" s="1"/>
      <c r="U237" s="1"/>
      <c r="V237" s="1"/>
      <c r="W237" s="1"/>
      <c r="X237" s="1"/>
    </row>
    <row r="238" spans="1:24" x14ac:dyDescent="0.2">
      <c r="A238" s="44"/>
      <c r="B238" s="44"/>
      <c r="C238" s="44"/>
      <c r="D238" s="68"/>
      <c r="E238" s="44"/>
      <c r="F238" s="44"/>
      <c r="G238" s="96"/>
      <c r="H238" s="96"/>
      <c r="I238" s="44"/>
      <c r="J238" s="44"/>
      <c r="K238" s="110"/>
      <c r="L238" s="44"/>
      <c r="M238" s="44"/>
      <c r="N238" s="52"/>
      <c r="O238" s="69"/>
      <c r="P238" s="234"/>
      <c r="Q238" s="1"/>
      <c r="R238" s="1"/>
      <c r="S238" s="1"/>
      <c r="T238" s="1"/>
      <c r="U238" s="1"/>
      <c r="V238" s="1"/>
      <c r="W238" s="1"/>
      <c r="X238" s="1"/>
    </row>
    <row r="239" spans="1:24" x14ac:dyDescent="0.2">
      <c r="A239" s="44"/>
      <c r="B239" s="44"/>
      <c r="C239" s="44"/>
      <c r="D239" s="68"/>
      <c r="E239" s="44"/>
      <c r="F239" s="44"/>
      <c r="G239" s="96"/>
      <c r="H239" s="96"/>
      <c r="I239" s="44"/>
      <c r="J239" s="44"/>
      <c r="K239" s="110"/>
      <c r="L239" s="44"/>
      <c r="M239" s="44"/>
      <c r="N239" s="52"/>
      <c r="O239" s="69"/>
      <c r="P239" s="234"/>
      <c r="Q239" s="1"/>
      <c r="R239" s="1"/>
      <c r="S239" s="1"/>
      <c r="T239" s="1"/>
      <c r="U239" s="1"/>
      <c r="V239" s="1"/>
      <c r="W239" s="1"/>
      <c r="X239" s="1"/>
    </row>
    <row r="240" spans="1:24" x14ac:dyDescent="0.2">
      <c r="A240" s="44"/>
      <c r="B240" s="44"/>
      <c r="C240" s="44"/>
      <c r="D240" s="68"/>
      <c r="E240" s="44"/>
      <c r="F240" s="44"/>
      <c r="G240" s="96"/>
      <c r="H240" s="96"/>
      <c r="I240" s="44"/>
      <c r="J240" s="44"/>
      <c r="K240" s="110"/>
      <c r="L240" s="44"/>
      <c r="M240" s="44"/>
      <c r="N240" s="52"/>
      <c r="O240" s="69"/>
      <c r="P240" s="234"/>
      <c r="Q240" s="1"/>
      <c r="R240" s="1"/>
      <c r="S240" s="1"/>
      <c r="T240" s="1"/>
      <c r="U240" s="1"/>
      <c r="V240" s="1"/>
      <c r="W240" s="1"/>
      <c r="X240" s="1"/>
    </row>
    <row r="241" spans="1:24" x14ac:dyDescent="0.2">
      <c r="A241" s="44"/>
      <c r="B241" s="44"/>
      <c r="C241" s="44"/>
      <c r="D241" s="68"/>
      <c r="E241" s="96"/>
      <c r="F241" s="96"/>
      <c r="G241" s="96"/>
      <c r="H241" s="96"/>
      <c r="I241" s="44"/>
      <c r="J241" s="44"/>
      <c r="K241" s="110"/>
      <c r="L241" s="44"/>
      <c r="M241" s="44"/>
      <c r="N241" s="52"/>
      <c r="O241" s="69"/>
      <c r="P241" s="234"/>
      <c r="Q241" s="1"/>
      <c r="R241" s="1"/>
      <c r="S241" s="1"/>
      <c r="T241" s="1"/>
      <c r="U241" s="1"/>
      <c r="V241" s="1"/>
      <c r="W241" s="1"/>
      <c r="X241" s="1"/>
    </row>
    <row r="242" spans="1:24" ht="13.5" thickBot="1" x14ac:dyDescent="0.25">
      <c r="A242" s="93"/>
      <c r="B242" s="93"/>
      <c r="C242" s="93"/>
      <c r="D242" s="68"/>
      <c r="E242" s="93"/>
      <c r="F242" s="93"/>
      <c r="G242" s="92"/>
      <c r="H242" s="92"/>
      <c r="I242" s="28"/>
      <c r="J242" s="28"/>
      <c r="K242" s="109"/>
      <c r="L242" s="28"/>
      <c r="M242" s="28"/>
      <c r="N242" s="51"/>
      <c r="O242" s="69"/>
      <c r="P242" s="93"/>
      <c r="Q242" s="17"/>
      <c r="R242" s="17"/>
      <c r="S242" s="17"/>
      <c r="T242" s="17"/>
      <c r="U242" s="17"/>
      <c r="V242" s="17"/>
      <c r="W242" s="4"/>
      <c r="X242" s="1"/>
    </row>
    <row r="243" spans="1:24" ht="13.5" thickBot="1" x14ac:dyDescent="0.25">
      <c r="A243" s="93"/>
      <c r="B243" s="93"/>
      <c r="C243" s="93"/>
      <c r="D243" s="68"/>
      <c r="E243" s="93"/>
      <c r="F243" s="93"/>
      <c r="G243" s="92"/>
      <c r="H243" s="92"/>
      <c r="I243" s="28"/>
      <c r="J243" s="28"/>
      <c r="K243" s="109"/>
      <c r="L243" s="28"/>
      <c r="M243" s="28"/>
      <c r="N243" s="51"/>
      <c r="O243" s="69"/>
      <c r="P243" s="93"/>
      <c r="Q243" s="17"/>
      <c r="R243" s="17"/>
      <c r="S243" s="17"/>
      <c r="T243" s="17"/>
      <c r="U243" s="17"/>
      <c r="V243" s="17"/>
      <c r="W243" s="4"/>
      <c r="X243" s="1"/>
    </row>
    <row r="244" spans="1:24" ht="13.5" thickBot="1" x14ac:dyDescent="0.25">
      <c r="A244" s="93"/>
      <c r="B244" s="93"/>
      <c r="C244" s="93"/>
      <c r="D244" s="68"/>
      <c r="E244" s="93"/>
      <c r="F244" s="93"/>
      <c r="G244" s="92"/>
      <c r="H244" s="92"/>
      <c r="I244" s="28"/>
      <c r="J244" s="28"/>
      <c r="K244" s="109"/>
      <c r="L244" s="28"/>
      <c r="M244" s="28"/>
      <c r="N244" s="51"/>
      <c r="O244" s="69"/>
      <c r="P244" s="93"/>
      <c r="Q244" s="17"/>
      <c r="R244" s="17"/>
      <c r="S244" s="17"/>
      <c r="T244" s="17"/>
      <c r="U244" s="17"/>
      <c r="V244" s="17"/>
      <c r="W244" s="4"/>
      <c r="X244" s="1"/>
    </row>
    <row r="245" spans="1:24" ht="13.5" thickBot="1" x14ac:dyDescent="0.25">
      <c r="A245" s="93"/>
      <c r="B245" s="93"/>
      <c r="C245" s="93"/>
      <c r="D245" s="68"/>
      <c r="E245" s="93"/>
      <c r="F245" s="93"/>
      <c r="G245" s="92"/>
      <c r="H245" s="92"/>
      <c r="I245" s="28"/>
      <c r="J245" s="28"/>
      <c r="K245" s="109"/>
      <c r="L245" s="28"/>
      <c r="M245" s="28"/>
      <c r="N245" s="51"/>
      <c r="O245" s="69"/>
      <c r="P245" s="93"/>
      <c r="Q245" s="17"/>
      <c r="R245" s="17"/>
      <c r="S245" s="17"/>
      <c r="T245" s="17"/>
      <c r="U245" s="17"/>
      <c r="V245" s="17"/>
      <c r="W245" s="4"/>
      <c r="X245" s="1"/>
    </row>
    <row r="246" spans="1:24" ht="13.5" thickBot="1" x14ac:dyDescent="0.25">
      <c r="A246" s="93"/>
      <c r="B246" s="93"/>
      <c r="C246" s="93"/>
      <c r="D246" s="68"/>
      <c r="E246" s="93"/>
      <c r="F246" s="93"/>
      <c r="G246" s="92"/>
      <c r="H246" s="92"/>
      <c r="I246" s="28"/>
      <c r="J246" s="28"/>
      <c r="K246" s="109"/>
      <c r="L246" s="28"/>
      <c r="M246" s="28"/>
      <c r="N246" s="51"/>
      <c r="O246" s="69"/>
      <c r="P246" s="93"/>
      <c r="Q246" s="17"/>
      <c r="R246" s="17"/>
      <c r="S246" s="17"/>
      <c r="T246" s="17"/>
      <c r="U246" s="17"/>
      <c r="V246" s="17"/>
      <c r="W246" s="4"/>
      <c r="X246" s="1"/>
    </row>
    <row r="247" spans="1:24" ht="13.5" thickBot="1" x14ac:dyDescent="0.25">
      <c r="A247" s="93"/>
      <c r="B247" s="93"/>
      <c r="C247" s="93"/>
      <c r="D247" s="68"/>
      <c r="E247" s="93"/>
      <c r="F247" s="93"/>
      <c r="G247" s="92"/>
      <c r="H247" s="92"/>
      <c r="I247" s="28"/>
      <c r="J247" s="28"/>
      <c r="K247" s="109"/>
      <c r="L247" s="28"/>
      <c r="M247" s="28"/>
      <c r="N247" s="51"/>
      <c r="O247" s="69"/>
      <c r="P247" s="93"/>
      <c r="Q247" s="17"/>
      <c r="R247" s="17"/>
      <c r="S247" s="17"/>
      <c r="T247" s="17"/>
      <c r="U247" s="17"/>
      <c r="V247" s="17"/>
      <c r="W247" s="5"/>
      <c r="X247" s="1"/>
    </row>
    <row r="248" spans="1:24" ht="14.25" thickTop="1" thickBot="1" x14ac:dyDescent="0.25">
      <c r="A248" s="93"/>
      <c r="B248" s="93"/>
      <c r="C248" s="93"/>
      <c r="D248" s="68"/>
      <c r="E248" s="92"/>
      <c r="F248" s="92"/>
      <c r="G248" s="92"/>
      <c r="H248" s="92"/>
      <c r="I248" s="28"/>
      <c r="J248" s="28"/>
      <c r="K248" s="109"/>
      <c r="L248" s="28"/>
      <c r="M248" s="28"/>
      <c r="N248" s="51"/>
      <c r="O248" s="69"/>
      <c r="P248" s="93"/>
      <c r="Q248" s="17"/>
      <c r="R248" s="17"/>
      <c r="S248" s="17"/>
      <c r="T248" s="17"/>
      <c r="U248" s="17"/>
      <c r="V248" s="17"/>
      <c r="W248" s="5"/>
      <c r="X248" s="1"/>
    </row>
    <row r="249" spans="1:24" ht="13.5" thickTop="1" x14ac:dyDescent="0.2">
      <c r="A249" s="93"/>
      <c r="B249" s="93"/>
      <c r="C249" s="93"/>
      <c r="D249" s="68"/>
      <c r="E249" s="93"/>
      <c r="F249" s="93"/>
      <c r="G249" s="92"/>
      <c r="H249" s="92"/>
      <c r="I249" s="28"/>
      <c r="J249" s="28"/>
      <c r="K249" s="109"/>
      <c r="L249" s="28"/>
      <c r="M249" s="28"/>
      <c r="N249" s="51"/>
      <c r="O249" s="69"/>
      <c r="P249" s="92"/>
      <c r="Q249" s="17"/>
      <c r="R249" s="17"/>
      <c r="S249" s="17"/>
      <c r="T249" s="17"/>
      <c r="U249" s="17"/>
      <c r="V249" s="17"/>
      <c r="W249" s="1"/>
      <c r="X249" s="1"/>
    </row>
    <row r="250" spans="1:24" x14ac:dyDescent="0.2">
      <c r="A250" s="93"/>
      <c r="B250" s="93"/>
      <c r="C250" s="93"/>
      <c r="D250" s="68"/>
      <c r="E250" s="93"/>
      <c r="F250" s="93"/>
      <c r="G250" s="92"/>
      <c r="H250" s="92"/>
      <c r="I250" s="28"/>
      <c r="J250" s="28"/>
      <c r="K250" s="109"/>
      <c r="L250" s="28"/>
      <c r="M250" s="28"/>
      <c r="N250" s="51"/>
      <c r="O250" s="69"/>
      <c r="P250" s="92"/>
      <c r="Q250" s="17"/>
      <c r="R250" s="17"/>
      <c r="S250" s="17"/>
      <c r="T250" s="17"/>
      <c r="U250" s="17"/>
      <c r="V250" s="17"/>
      <c r="W250" s="1"/>
      <c r="X250" s="1"/>
    </row>
    <row r="251" spans="1:24" x14ac:dyDescent="0.2">
      <c r="A251" s="6"/>
      <c r="B251" s="6"/>
      <c r="C251" s="6"/>
      <c r="D251" s="68"/>
      <c r="E251" s="6"/>
      <c r="F251" s="6"/>
      <c r="G251" s="6"/>
      <c r="H251" s="95"/>
      <c r="I251" s="95"/>
      <c r="J251" s="95"/>
      <c r="K251" s="111"/>
      <c r="L251" s="95"/>
      <c r="M251" s="95"/>
      <c r="N251" s="53"/>
      <c r="O251" s="69"/>
      <c r="P251" s="95"/>
      <c r="Q251" s="17"/>
      <c r="R251" s="17"/>
      <c r="S251" s="17"/>
      <c r="T251" s="17"/>
      <c r="U251" s="17"/>
      <c r="V251" s="17"/>
      <c r="W251" s="1"/>
      <c r="X251" s="1"/>
    </row>
    <row r="252" spans="1:24" x14ac:dyDescent="0.2">
      <c r="A252" s="6"/>
      <c r="B252" s="6"/>
      <c r="C252" s="6"/>
      <c r="D252" s="68"/>
      <c r="E252" s="6"/>
      <c r="F252" s="6"/>
      <c r="G252" s="6"/>
      <c r="H252" s="95"/>
      <c r="I252" s="95"/>
      <c r="J252" s="95"/>
      <c r="K252" s="111"/>
      <c r="L252" s="95"/>
      <c r="M252" s="95"/>
      <c r="N252" s="53"/>
      <c r="O252" s="69"/>
      <c r="P252" s="95"/>
      <c r="Q252" s="17"/>
      <c r="R252" s="17"/>
      <c r="S252" s="17"/>
      <c r="T252" s="17"/>
      <c r="U252" s="17"/>
      <c r="V252" s="17"/>
      <c r="W252" s="1"/>
      <c r="X252" s="1"/>
    </row>
    <row r="253" spans="1:24" x14ac:dyDescent="0.2">
      <c r="A253" s="6"/>
      <c r="B253" s="6"/>
      <c r="C253" s="6"/>
      <c r="D253" s="68"/>
      <c r="E253" s="6"/>
      <c r="F253" s="6"/>
      <c r="G253" s="6"/>
      <c r="H253" s="95"/>
      <c r="I253" s="95"/>
      <c r="J253" s="95"/>
      <c r="K253" s="111"/>
      <c r="L253" s="95"/>
      <c r="M253" s="95"/>
      <c r="N253" s="53"/>
      <c r="O253" s="69"/>
      <c r="P253" s="95"/>
      <c r="Q253" s="17"/>
      <c r="R253" s="17"/>
      <c r="S253" s="17"/>
      <c r="T253" s="17"/>
      <c r="U253" s="17"/>
      <c r="V253" s="17"/>
      <c r="W253" s="1"/>
      <c r="X253" s="1"/>
    </row>
    <row r="254" spans="1:24" x14ac:dyDescent="0.2">
      <c r="A254" s="6"/>
      <c r="B254" s="6"/>
      <c r="C254" s="6"/>
      <c r="D254" s="68"/>
      <c r="E254" s="6"/>
      <c r="F254" s="6"/>
      <c r="G254" s="6"/>
      <c r="H254" s="95"/>
      <c r="I254" s="95"/>
      <c r="J254" s="95"/>
      <c r="K254" s="111"/>
      <c r="L254" s="95"/>
      <c r="M254" s="95"/>
      <c r="N254" s="53"/>
      <c r="O254" s="69"/>
      <c r="P254" s="95"/>
      <c r="Q254" s="17"/>
      <c r="R254" s="17"/>
      <c r="S254" s="17"/>
      <c r="T254" s="17"/>
      <c r="U254" s="17"/>
      <c r="V254" s="17"/>
      <c r="W254" s="1"/>
      <c r="X254" s="1"/>
    </row>
    <row r="255" spans="1:24" x14ac:dyDescent="0.2">
      <c r="A255" s="6"/>
      <c r="B255" s="6"/>
      <c r="C255" s="6"/>
      <c r="D255" s="68"/>
      <c r="E255" s="6"/>
      <c r="F255" s="6"/>
      <c r="G255" s="6"/>
      <c r="H255" s="95"/>
      <c r="I255" s="95"/>
      <c r="J255" s="95"/>
      <c r="K255" s="111"/>
      <c r="L255" s="95"/>
      <c r="M255" s="95"/>
      <c r="N255" s="53"/>
      <c r="O255" s="69"/>
      <c r="P255" s="95"/>
      <c r="Q255" s="17"/>
      <c r="R255" s="17"/>
      <c r="S255" s="17"/>
      <c r="T255" s="17"/>
      <c r="U255" s="17"/>
      <c r="V255" s="17"/>
      <c r="W255" s="1"/>
      <c r="X255" s="1"/>
    </row>
    <row r="256" spans="1:24" x14ac:dyDescent="0.2">
      <c r="A256" s="6"/>
      <c r="B256" s="6"/>
      <c r="C256" s="6"/>
      <c r="D256" s="68"/>
      <c r="E256" s="6"/>
      <c r="F256" s="6"/>
      <c r="G256" s="6"/>
      <c r="H256" s="95"/>
      <c r="I256" s="95"/>
      <c r="J256" s="95"/>
      <c r="K256" s="111"/>
      <c r="L256" s="95"/>
      <c r="M256" s="95"/>
      <c r="N256" s="53"/>
      <c r="O256" s="69"/>
      <c r="P256" s="95"/>
      <c r="Q256" s="17"/>
      <c r="R256" s="17"/>
      <c r="S256" s="17"/>
      <c r="T256" s="17"/>
      <c r="U256" s="17"/>
      <c r="V256" s="17"/>
      <c r="W256" s="1"/>
      <c r="X256" s="1"/>
    </row>
    <row r="257" spans="1:24" x14ac:dyDescent="0.2">
      <c r="A257" s="6"/>
      <c r="B257" s="6"/>
      <c r="C257" s="6"/>
      <c r="D257" s="68"/>
      <c r="E257" s="6"/>
      <c r="F257" s="6"/>
      <c r="G257" s="6"/>
      <c r="H257" s="95"/>
      <c r="I257" s="95"/>
      <c r="J257" s="95"/>
      <c r="K257" s="111"/>
      <c r="L257" s="95"/>
      <c r="M257" s="95"/>
      <c r="N257" s="53"/>
      <c r="O257" s="69"/>
      <c r="P257" s="95"/>
      <c r="Q257" s="17"/>
      <c r="R257" s="17"/>
      <c r="S257" s="17"/>
      <c r="T257" s="17"/>
      <c r="U257" s="17"/>
      <c r="V257" s="17"/>
      <c r="W257" s="1"/>
      <c r="X257" s="1"/>
    </row>
    <row r="258" spans="1:24" x14ac:dyDescent="0.2">
      <c r="A258" s="6"/>
      <c r="B258" s="6"/>
      <c r="C258" s="6"/>
      <c r="D258" s="68"/>
      <c r="E258" s="6"/>
      <c r="F258" s="6"/>
      <c r="G258" s="6"/>
      <c r="H258" s="95"/>
      <c r="I258" s="95"/>
      <c r="J258" s="95"/>
      <c r="K258" s="111"/>
      <c r="L258" s="95"/>
      <c r="M258" s="95"/>
      <c r="N258" s="53"/>
      <c r="O258" s="69"/>
      <c r="P258" s="95"/>
      <c r="Q258" s="17"/>
      <c r="R258" s="17"/>
      <c r="S258" s="17"/>
      <c r="T258" s="17"/>
      <c r="U258" s="17"/>
      <c r="V258" s="17"/>
      <c r="W258" s="1"/>
      <c r="X258" s="1"/>
    </row>
    <row r="259" spans="1:24" x14ac:dyDescent="0.2">
      <c r="A259" s="6"/>
      <c r="B259" s="6"/>
      <c r="C259" s="6"/>
      <c r="D259" s="68"/>
      <c r="E259" s="6"/>
      <c r="F259" s="6"/>
      <c r="G259" s="6"/>
      <c r="H259" s="95"/>
      <c r="I259" s="95"/>
      <c r="J259" s="95"/>
      <c r="K259" s="111"/>
      <c r="L259" s="95"/>
      <c r="M259" s="95"/>
      <c r="N259" s="53"/>
      <c r="O259" s="69"/>
      <c r="P259" s="95"/>
      <c r="Q259" s="17"/>
      <c r="R259" s="17"/>
      <c r="S259" s="17"/>
      <c r="T259" s="17"/>
      <c r="U259" s="17"/>
      <c r="V259" s="17"/>
      <c r="W259" s="1"/>
      <c r="X259" s="1"/>
    </row>
    <row r="260" spans="1:24" x14ac:dyDescent="0.2">
      <c r="A260" s="6"/>
      <c r="B260" s="6"/>
      <c r="C260" s="6"/>
      <c r="D260" s="68"/>
      <c r="E260" s="6"/>
      <c r="F260" s="6"/>
      <c r="G260" s="6"/>
      <c r="H260" s="95"/>
      <c r="I260" s="95"/>
      <c r="J260" s="95"/>
      <c r="K260" s="111"/>
      <c r="L260" s="95"/>
      <c r="M260" s="95"/>
      <c r="N260" s="53"/>
      <c r="O260" s="69"/>
      <c r="P260" s="95"/>
      <c r="Q260" s="17"/>
      <c r="R260" s="17"/>
      <c r="S260" s="17"/>
      <c r="T260" s="17"/>
      <c r="U260" s="17"/>
      <c r="V260" s="17"/>
      <c r="W260" s="1"/>
      <c r="X260" s="1"/>
    </row>
    <row r="261" spans="1:24" x14ac:dyDescent="0.2">
      <c r="A261" s="6"/>
      <c r="B261" s="6"/>
      <c r="C261" s="6"/>
      <c r="D261" s="68"/>
      <c r="E261" s="6"/>
      <c r="F261" s="6"/>
      <c r="G261" s="6"/>
      <c r="H261" s="95"/>
      <c r="I261" s="95"/>
      <c r="J261" s="95"/>
      <c r="K261" s="111"/>
      <c r="L261" s="95"/>
      <c r="M261" s="95"/>
      <c r="N261" s="53"/>
      <c r="O261" s="69"/>
      <c r="P261" s="95"/>
      <c r="Q261" s="17"/>
      <c r="R261" s="17"/>
      <c r="S261" s="17"/>
      <c r="T261" s="17"/>
      <c r="U261" s="17"/>
      <c r="V261" s="17"/>
      <c r="W261" s="1"/>
      <c r="X261" s="1"/>
    </row>
    <row r="262" spans="1:24" x14ac:dyDescent="0.2">
      <c r="A262" s="6"/>
      <c r="B262" s="6"/>
      <c r="C262" s="6"/>
      <c r="D262" s="68"/>
      <c r="E262" s="6"/>
      <c r="F262" s="6"/>
      <c r="G262" s="6"/>
      <c r="H262" s="95"/>
      <c r="I262" s="95"/>
      <c r="J262" s="95"/>
      <c r="K262" s="111"/>
      <c r="L262" s="95"/>
      <c r="M262" s="95"/>
      <c r="N262" s="53"/>
      <c r="O262" s="69"/>
      <c r="P262" s="95"/>
      <c r="Q262" s="17"/>
      <c r="R262" s="17"/>
      <c r="S262" s="17"/>
      <c r="T262" s="17"/>
      <c r="U262" s="17"/>
      <c r="V262" s="17"/>
      <c r="W262" s="1"/>
      <c r="X262" s="1"/>
    </row>
    <row r="263" spans="1:24" x14ac:dyDescent="0.2">
      <c r="A263" s="6"/>
      <c r="B263" s="6"/>
      <c r="C263" s="6"/>
      <c r="D263" s="68"/>
      <c r="E263" s="6"/>
      <c r="F263" s="6"/>
      <c r="G263" s="6"/>
      <c r="H263" s="95"/>
      <c r="I263" s="95"/>
      <c r="J263" s="95"/>
      <c r="K263" s="111"/>
      <c r="L263" s="95"/>
      <c r="M263" s="95"/>
      <c r="N263" s="53"/>
      <c r="O263" s="69"/>
      <c r="P263" s="95"/>
      <c r="Q263" s="17"/>
      <c r="R263" s="17"/>
      <c r="S263" s="17"/>
      <c r="T263" s="17"/>
      <c r="U263" s="17"/>
      <c r="V263" s="17"/>
      <c r="W263" s="1"/>
    </row>
    <row r="264" spans="1:24" x14ac:dyDescent="0.2">
      <c r="A264" s="6"/>
      <c r="B264" s="6"/>
      <c r="C264" s="6"/>
      <c r="D264" s="68"/>
      <c r="E264" s="6"/>
      <c r="F264" s="6"/>
      <c r="G264" s="6"/>
      <c r="H264" s="95"/>
      <c r="I264" s="95"/>
      <c r="J264" s="95"/>
      <c r="K264" s="111"/>
      <c r="L264" s="95"/>
      <c r="M264" s="95"/>
      <c r="N264" s="53"/>
      <c r="O264" s="69"/>
      <c r="P264" s="95"/>
      <c r="Q264" s="17"/>
      <c r="R264" s="17"/>
      <c r="S264" s="17"/>
      <c r="T264" s="17"/>
      <c r="U264" s="17"/>
      <c r="V264" s="17"/>
      <c r="W264" s="1"/>
    </row>
    <row r="265" spans="1:24" x14ac:dyDescent="0.2">
      <c r="A265" s="6"/>
      <c r="B265" s="6"/>
      <c r="C265" s="6"/>
      <c r="D265" s="68"/>
      <c r="E265" s="6"/>
      <c r="F265" s="6"/>
      <c r="G265" s="7"/>
      <c r="H265" s="95"/>
      <c r="I265" s="95"/>
      <c r="J265" s="95"/>
      <c r="K265" s="111"/>
      <c r="L265" s="95"/>
      <c r="M265" s="95"/>
      <c r="N265" s="53"/>
      <c r="O265" s="69"/>
      <c r="P265" s="95"/>
      <c r="Q265" s="17"/>
      <c r="R265" s="17"/>
      <c r="S265" s="17"/>
      <c r="T265" s="17"/>
      <c r="U265" s="17"/>
      <c r="V265" s="17"/>
      <c r="W265" s="1"/>
    </row>
    <row r="266" spans="1:24" x14ac:dyDescent="0.2">
      <c r="A266" s="6"/>
      <c r="B266" s="6"/>
      <c r="C266" s="6"/>
      <c r="D266" s="68"/>
      <c r="E266" s="6"/>
      <c r="F266" s="6"/>
      <c r="G266" s="7"/>
      <c r="H266" s="95"/>
      <c r="I266" s="95"/>
      <c r="J266" s="95"/>
      <c r="K266" s="111"/>
      <c r="L266" s="95"/>
      <c r="M266" s="95"/>
      <c r="N266" s="53"/>
      <c r="O266" s="69"/>
      <c r="P266" s="95"/>
      <c r="Q266" s="17"/>
      <c r="R266" s="17"/>
      <c r="S266" s="17"/>
      <c r="T266" s="17"/>
      <c r="U266" s="17"/>
      <c r="V266" s="17"/>
      <c r="W266" s="1"/>
    </row>
    <row r="267" spans="1:24" x14ac:dyDescent="0.2">
      <c r="A267" s="6"/>
      <c r="B267" s="6"/>
      <c r="C267" s="6"/>
      <c r="D267" s="68"/>
      <c r="E267" s="6"/>
      <c r="F267" s="6"/>
      <c r="G267" s="7"/>
      <c r="H267" s="95"/>
      <c r="I267" s="95"/>
      <c r="J267" s="95"/>
      <c r="K267" s="111"/>
      <c r="L267" s="95"/>
      <c r="M267" s="95"/>
      <c r="N267" s="53"/>
      <c r="O267" s="69"/>
      <c r="P267" s="95"/>
      <c r="Q267" s="17"/>
      <c r="R267" s="17"/>
      <c r="S267" s="17"/>
      <c r="T267" s="17"/>
      <c r="U267" s="17"/>
      <c r="V267" s="17"/>
      <c r="W267" s="1"/>
    </row>
    <row r="268" spans="1:24" x14ac:dyDescent="0.2">
      <c r="A268" s="6"/>
      <c r="B268" s="6"/>
      <c r="C268" s="6"/>
      <c r="D268" s="68"/>
      <c r="E268" s="6"/>
      <c r="F268" s="6"/>
      <c r="G268" s="7"/>
      <c r="H268" s="95"/>
      <c r="I268" s="95"/>
      <c r="J268" s="95"/>
      <c r="K268" s="111"/>
      <c r="L268" s="95"/>
      <c r="M268" s="95"/>
      <c r="N268" s="53"/>
      <c r="O268" s="69"/>
      <c r="P268" s="95"/>
      <c r="Q268" s="17"/>
      <c r="R268" s="17"/>
      <c r="S268" s="17"/>
      <c r="T268" s="17"/>
      <c r="U268" s="17"/>
      <c r="V268" s="17"/>
      <c r="W268" s="1"/>
    </row>
    <row r="269" spans="1:24" x14ac:dyDescent="0.2">
      <c r="A269" s="6"/>
      <c r="B269" s="6"/>
      <c r="C269" s="6"/>
      <c r="D269" s="68"/>
      <c r="E269" s="6"/>
      <c r="F269" s="6"/>
      <c r="G269" s="7"/>
      <c r="H269" s="95"/>
      <c r="I269" s="95"/>
      <c r="J269" s="95"/>
      <c r="K269" s="111"/>
      <c r="L269" s="95"/>
      <c r="M269" s="95"/>
      <c r="N269" s="53"/>
      <c r="O269" s="69"/>
      <c r="P269" s="95"/>
      <c r="Q269" s="17"/>
      <c r="R269" s="17"/>
      <c r="S269" s="17"/>
      <c r="T269" s="17"/>
      <c r="U269" s="17"/>
      <c r="V269" s="17"/>
      <c r="W269" s="1"/>
    </row>
    <row r="270" spans="1:24" x14ac:dyDescent="0.2">
      <c r="A270" s="6"/>
      <c r="B270" s="6"/>
      <c r="C270" s="6"/>
      <c r="D270" s="68"/>
      <c r="E270" s="6"/>
      <c r="F270" s="6"/>
      <c r="G270" s="7"/>
      <c r="H270" s="95"/>
      <c r="I270" s="95"/>
      <c r="J270" s="95"/>
      <c r="K270" s="111"/>
      <c r="L270" s="95"/>
      <c r="M270" s="95"/>
      <c r="N270" s="53"/>
      <c r="O270" s="69"/>
      <c r="P270" s="95"/>
      <c r="Q270" s="17"/>
      <c r="R270" s="17"/>
      <c r="S270" s="17"/>
      <c r="T270" s="17"/>
      <c r="U270" s="17"/>
      <c r="V270" s="17"/>
      <c r="W270" s="1"/>
    </row>
    <row r="271" spans="1:24" x14ac:dyDescent="0.2">
      <c r="A271" s="6"/>
      <c r="B271" s="6"/>
      <c r="C271" s="6"/>
      <c r="D271" s="68"/>
      <c r="E271" s="6"/>
      <c r="F271" s="6"/>
      <c r="G271" s="7"/>
      <c r="H271" s="95"/>
      <c r="I271" s="95"/>
      <c r="J271" s="95"/>
      <c r="K271" s="111"/>
      <c r="L271" s="95"/>
      <c r="M271" s="95"/>
      <c r="N271" s="53"/>
      <c r="O271" s="69"/>
      <c r="P271" s="95"/>
      <c r="Q271" s="17"/>
      <c r="R271" s="17"/>
      <c r="S271" s="17"/>
      <c r="T271" s="17"/>
      <c r="U271" s="17"/>
      <c r="V271" s="17"/>
      <c r="W271" s="1"/>
    </row>
    <row r="272" spans="1:24" x14ac:dyDescent="0.2">
      <c r="A272" s="6"/>
      <c r="B272" s="6"/>
      <c r="C272" s="6"/>
      <c r="D272" s="68"/>
      <c r="E272" s="6"/>
      <c r="F272" s="6"/>
      <c r="G272" s="7"/>
      <c r="H272" s="95"/>
      <c r="I272" s="95"/>
      <c r="J272" s="95"/>
      <c r="K272" s="111"/>
      <c r="L272" s="95"/>
      <c r="M272" s="95"/>
      <c r="N272" s="53"/>
      <c r="O272" s="69"/>
      <c r="P272" s="95"/>
      <c r="Q272" s="17"/>
      <c r="R272" s="17"/>
      <c r="S272" s="17"/>
      <c r="T272" s="17"/>
      <c r="U272" s="17"/>
      <c r="V272" s="17"/>
      <c r="W272" s="1"/>
    </row>
    <row r="273" spans="1:23" x14ac:dyDescent="0.2">
      <c r="A273" s="6"/>
      <c r="B273" s="6"/>
      <c r="C273" s="6"/>
      <c r="D273" s="68"/>
      <c r="E273" s="6"/>
      <c r="F273" s="6"/>
      <c r="G273" s="7"/>
      <c r="H273" s="95"/>
      <c r="I273" s="95"/>
      <c r="J273" s="95"/>
      <c r="K273" s="111"/>
      <c r="L273" s="95"/>
      <c r="M273" s="95"/>
      <c r="N273" s="53"/>
      <c r="O273" s="69"/>
      <c r="P273" s="95"/>
      <c r="Q273" s="17"/>
      <c r="R273" s="17"/>
      <c r="S273" s="17"/>
      <c r="T273" s="17"/>
      <c r="U273" s="17"/>
      <c r="V273" s="17"/>
      <c r="W273" s="1"/>
    </row>
    <row r="274" spans="1:23" x14ac:dyDescent="0.2">
      <c r="A274" s="6"/>
      <c r="B274" s="6"/>
      <c r="C274" s="6"/>
      <c r="D274" s="68"/>
      <c r="E274" s="6"/>
      <c r="F274" s="6"/>
      <c r="G274" s="6"/>
      <c r="H274" s="95"/>
      <c r="I274" s="95"/>
      <c r="J274" s="95"/>
      <c r="K274" s="111"/>
      <c r="L274" s="95"/>
      <c r="M274" s="95"/>
      <c r="N274" s="53"/>
      <c r="O274" s="69"/>
      <c r="P274" s="95"/>
      <c r="Q274" s="17"/>
      <c r="R274" s="17"/>
      <c r="S274" s="17"/>
      <c r="T274" s="17"/>
      <c r="U274" s="17"/>
      <c r="V274" s="17"/>
      <c r="W274" s="1"/>
    </row>
    <row r="275" spans="1:23" x14ac:dyDescent="0.2">
      <c r="A275" s="6"/>
      <c r="B275" s="6"/>
      <c r="C275" s="6"/>
      <c r="D275" s="68"/>
      <c r="E275" s="6"/>
      <c r="F275" s="6"/>
      <c r="G275" s="6"/>
      <c r="H275" s="95"/>
      <c r="I275" s="95"/>
      <c r="J275" s="95"/>
      <c r="K275" s="111"/>
      <c r="L275" s="95"/>
      <c r="M275" s="95"/>
      <c r="N275" s="53"/>
      <c r="O275" s="69"/>
      <c r="P275" s="95"/>
      <c r="Q275" s="17"/>
      <c r="R275" s="17"/>
      <c r="S275" s="17"/>
      <c r="T275" s="17"/>
      <c r="U275" s="17"/>
      <c r="V275" s="17"/>
      <c r="W275" s="1"/>
    </row>
    <row r="276" spans="1:23" x14ac:dyDescent="0.2">
      <c r="A276" s="6"/>
      <c r="B276" s="6"/>
      <c r="C276" s="6"/>
      <c r="D276" s="68"/>
      <c r="E276" s="6"/>
      <c r="F276" s="6"/>
      <c r="G276" s="6"/>
      <c r="H276" s="95"/>
      <c r="I276" s="95"/>
      <c r="J276" s="95"/>
      <c r="K276" s="111"/>
      <c r="L276" s="95"/>
      <c r="M276" s="95"/>
      <c r="N276" s="53"/>
      <c r="O276" s="69"/>
      <c r="P276" s="95"/>
      <c r="Q276" s="17"/>
      <c r="R276" s="17"/>
      <c r="S276" s="17"/>
      <c r="T276" s="17"/>
      <c r="U276" s="17"/>
      <c r="V276" s="17"/>
      <c r="W276" s="1"/>
    </row>
    <row r="277" spans="1:23" x14ac:dyDescent="0.2">
      <c r="A277" s="6"/>
      <c r="B277" s="6"/>
      <c r="C277" s="6"/>
      <c r="D277" s="68"/>
      <c r="E277" s="6"/>
      <c r="F277" s="6"/>
      <c r="G277" s="6"/>
      <c r="H277" s="95"/>
      <c r="I277" s="95"/>
      <c r="J277" s="95"/>
      <c r="K277" s="111"/>
      <c r="L277" s="95"/>
      <c r="M277" s="95"/>
      <c r="N277" s="53"/>
      <c r="O277" s="69"/>
      <c r="P277" s="95"/>
      <c r="Q277" s="17"/>
      <c r="R277" s="17"/>
      <c r="S277" s="17"/>
      <c r="T277" s="17"/>
      <c r="U277" s="17"/>
      <c r="V277" s="17"/>
      <c r="W277" s="1">
        <f>SUM(H277:V277)</f>
        <v>0</v>
      </c>
    </row>
    <row r="278" spans="1:23" x14ac:dyDescent="0.2">
      <c r="A278" s="6"/>
      <c r="B278" s="6"/>
      <c r="C278" s="6"/>
      <c r="D278" s="68"/>
      <c r="E278" s="6"/>
      <c r="F278" s="6"/>
      <c r="G278" s="6"/>
      <c r="H278" s="95"/>
      <c r="I278" s="95"/>
      <c r="J278" s="95"/>
      <c r="K278" s="111"/>
      <c r="L278" s="95"/>
      <c r="M278" s="95"/>
      <c r="N278" s="53"/>
      <c r="O278" s="69"/>
      <c r="P278" s="95"/>
      <c r="Q278" s="17"/>
      <c r="R278" s="17"/>
      <c r="S278" s="17"/>
      <c r="T278" s="17"/>
      <c r="U278" s="17"/>
      <c r="V278" s="17"/>
      <c r="W278" s="1">
        <f>SUM(H278:V278)</f>
        <v>0</v>
      </c>
    </row>
    <row r="279" spans="1:23" x14ac:dyDescent="0.2">
      <c r="A279" s="6"/>
      <c r="B279" s="6"/>
      <c r="C279" s="6"/>
      <c r="D279" s="68"/>
      <c r="E279" s="6"/>
      <c r="F279" s="6"/>
      <c r="G279" s="95"/>
      <c r="H279" s="95"/>
      <c r="I279" s="95"/>
      <c r="J279" s="95"/>
      <c r="K279" s="111"/>
      <c r="L279" s="95"/>
      <c r="M279" s="95"/>
      <c r="N279" s="53"/>
      <c r="O279" s="69"/>
      <c r="P279" s="95"/>
      <c r="Q279" s="17"/>
      <c r="R279" s="17"/>
      <c r="S279" s="17"/>
      <c r="T279" s="17"/>
      <c r="U279" s="17"/>
      <c r="V279" s="17"/>
      <c r="W279" s="1">
        <f t="shared" ref="W279:W287" si="0">SUM(G279:V279)</f>
        <v>0</v>
      </c>
    </row>
    <row r="280" spans="1:23" x14ac:dyDescent="0.2">
      <c r="A280" s="6"/>
      <c r="B280" s="6"/>
      <c r="C280" s="6"/>
      <c r="D280" s="68"/>
      <c r="E280" s="6"/>
      <c r="F280" s="6"/>
      <c r="G280" s="95"/>
      <c r="H280" s="95"/>
      <c r="I280" s="95"/>
      <c r="J280" s="95"/>
      <c r="K280" s="111"/>
      <c r="L280" s="95"/>
      <c r="M280" s="95"/>
      <c r="N280" s="53"/>
      <c r="O280" s="69"/>
      <c r="P280" s="95"/>
      <c r="Q280" s="17"/>
      <c r="R280" s="17"/>
      <c r="S280" s="17"/>
      <c r="T280" s="17"/>
      <c r="U280" s="17">
        <v>1</v>
      </c>
      <c r="V280" s="17"/>
      <c r="W280" s="1">
        <f t="shared" si="0"/>
        <v>1</v>
      </c>
    </row>
    <row r="281" spans="1:23" x14ac:dyDescent="0.2">
      <c r="A281" s="6"/>
      <c r="B281" s="6"/>
      <c r="C281" s="6"/>
      <c r="D281" s="68"/>
      <c r="E281" s="6"/>
      <c r="F281" s="6"/>
      <c r="G281" s="95"/>
      <c r="H281" s="95"/>
      <c r="I281" s="95"/>
      <c r="J281" s="95"/>
      <c r="K281" s="111"/>
      <c r="L281" s="95"/>
      <c r="M281" s="95"/>
      <c r="N281" s="53"/>
      <c r="O281" s="69"/>
      <c r="P281" s="95"/>
      <c r="Q281" s="17"/>
      <c r="R281" s="17"/>
      <c r="S281" s="17"/>
      <c r="T281" s="17"/>
      <c r="U281" s="17">
        <v>1</v>
      </c>
      <c r="V281" s="17"/>
      <c r="W281" s="1">
        <f t="shared" si="0"/>
        <v>1</v>
      </c>
    </row>
    <row r="282" spans="1:23" x14ac:dyDescent="0.2">
      <c r="A282" s="6"/>
      <c r="B282" s="6"/>
      <c r="C282" s="6"/>
      <c r="D282" s="68"/>
      <c r="E282" s="6"/>
      <c r="F282" s="6"/>
      <c r="G282" s="19"/>
      <c r="H282" s="95"/>
      <c r="I282" s="95"/>
      <c r="J282" s="95"/>
      <c r="K282" s="111"/>
      <c r="L282" s="95"/>
      <c r="M282" s="95"/>
      <c r="N282" s="53"/>
      <c r="O282" s="69"/>
      <c r="P282" s="95"/>
      <c r="Q282" s="17"/>
      <c r="R282" s="17"/>
      <c r="S282" s="17"/>
      <c r="T282" s="17"/>
      <c r="U282" s="17">
        <v>1</v>
      </c>
      <c r="V282" s="17"/>
      <c r="W282" s="1">
        <f>SUM(G282:V282)</f>
        <v>1</v>
      </c>
    </row>
    <row r="283" spans="1:23" x14ac:dyDescent="0.2">
      <c r="A283" s="6"/>
      <c r="B283" s="6"/>
      <c r="C283" s="6"/>
      <c r="D283" s="68"/>
      <c r="E283" s="6"/>
      <c r="F283" s="6"/>
      <c r="G283" s="95"/>
      <c r="H283" s="95"/>
      <c r="I283" s="95"/>
      <c r="J283" s="95"/>
      <c r="K283" s="111"/>
      <c r="L283" s="95"/>
      <c r="M283" s="95"/>
      <c r="N283" s="53"/>
      <c r="O283" s="69"/>
      <c r="P283" s="95"/>
      <c r="Q283" s="17">
        <v>1</v>
      </c>
      <c r="R283" s="17"/>
      <c r="S283" s="17"/>
      <c r="T283" s="17"/>
      <c r="U283" s="17"/>
      <c r="V283" s="17"/>
      <c r="W283" s="1">
        <f t="shared" si="0"/>
        <v>1</v>
      </c>
    </row>
    <row r="284" spans="1:23" x14ac:dyDescent="0.2">
      <c r="A284" s="6"/>
      <c r="B284" s="6"/>
      <c r="C284" s="6"/>
      <c r="D284" s="68"/>
      <c r="E284" s="6"/>
      <c r="F284" s="6"/>
      <c r="G284" s="95"/>
      <c r="H284" s="95"/>
      <c r="I284" s="95"/>
      <c r="J284" s="95"/>
      <c r="K284" s="111"/>
      <c r="L284" s="95"/>
      <c r="M284" s="95"/>
      <c r="N284" s="53"/>
      <c r="O284" s="69"/>
      <c r="P284" s="95"/>
      <c r="Q284" s="17">
        <v>1</v>
      </c>
      <c r="R284" s="17"/>
      <c r="S284" s="17"/>
      <c r="T284" s="17"/>
      <c r="U284" s="17"/>
      <c r="V284" s="17"/>
      <c r="W284" s="1">
        <f t="shared" si="0"/>
        <v>1</v>
      </c>
    </row>
    <row r="285" spans="1:23" x14ac:dyDescent="0.2">
      <c r="A285" s="6"/>
      <c r="B285" s="6"/>
      <c r="C285" s="6"/>
      <c r="D285" s="68"/>
      <c r="E285" s="6"/>
      <c r="F285" s="6"/>
      <c r="G285" s="95"/>
      <c r="H285" s="95"/>
      <c r="I285" s="95"/>
      <c r="J285" s="95"/>
      <c r="K285" s="111"/>
      <c r="L285" s="95"/>
      <c r="M285" s="95"/>
      <c r="N285" s="53"/>
      <c r="O285" s="69"/>
      <c r="P285" s="95"/>
      <c r="Q285" s="17"/>
      <c r="R285" s="17"/>
      <c r="S285" s="17"/>
      <c r="T285" s="17"/>
      <c r="U285" s="17"/>
      <c r="V285" s="17"/>
      <c r="W285" s="1">
        <f t="shared" si="0"/>
        <v>0</v>
      </c>
    </row>
    <row r="286" spans="1:23" x14ac:dyDescent="0.2">
      <c r="A286" s="6"/>
      <c r="B286" s="6"/>
      <c r="C286" s="6"/>
      <c r="D286" s="68"/>
      <c r="E286" s="6"/>
      <c r="F286" s="6"/>
      <c r="G286" s="95"/>
      <c r="H286" s="95"/>
      <c r="I286" s="95"/>
      <c r="J286" s="95"/>
      <c r="K286" s="111"/>
      <c r="L286" s="95"/>
      <c r="M286" s="95"/>
      <c r="N286" s="53"/>
      <c r="O286" s="69"/>
      <c r="P286" s="95"/>
      <c r="Q286" s="17"/>
      <c r="R286" s="17"/>
      <c r="S286" s="17"/>
      <c r="T286" s="17"/>
      <c r="U286" s="17"/>
      <c r="V286" s="17">
        <v>1</v>
      </c>
      <c r="W286" s="1">
        <f t="shared" si="0"/>
        <v>1</v>
      </c>
    </row>
    <row r="287" spans="1:23" x14ac:dyDescent="0.2">
      <c r="A287" s="6"/>
      <c r="B287" s="6"/>
      <c r="C287" s="6"/>
      <c r="D287" s="68"/>
      <c r="E287" s="6"/>
      <c r="F287" s="6"/>
      <c r="G287" s="95"/>
      <c r="H287" s="95"/>
      <c r="I287" s="95"/>
      <c r="J287" s="95"/>
      <c r="K287" s="111"/>
      <c r="L287" s="95"/>
      <c r="M287" s="95"/>
      <c r="N287" s="53"/>
      <c r="O287" s="69"/>
      <c r="P287" s="95"/>
      <c r="Q287" s="17"/>
      <c r="R287" s="17"/>
      <c r="S287" s="17"/>
      <c r="T287" s="17">
        <v>1</v>
      </c>
      <c r="U287" s="17">
        <v>1</v>
      </c>
      <c r="V287" s="17"/>
      <c r="W287" s="1">
        <f t="shared" si="0"/>
        <v>2</v>
      </c>
    </row>
    <row r="288" spans="1:23" x14ac:dyDescent="0.2">
      <c r="A288" s="95"/>
      <c r="B288" s="95"/>
      <c r="C288" s="95"/>
      <c r="D288" s="68"/>
      <c r="E288" s="95"/>
      <c r="F288" s="95"/>
      <c r="G288" s="95"/>
      <c r="H288" s="95"/>
      <c r="I288" s="95"/>
      <c r="J288" s="95"/>
      <c r="K288" s="111"/>
      <c r="L288" s="95"/>
      <c r="M288" s="95"/>
      <c r="N288" s="53"/>
      <c r="O288" s="69"/>
      <c r="P288" s="95"/>
      <c r="Q288" s="17"/>
      <c r="R288" s="17"/>
      <c r="S288" s="17"/>
      <c r="T288" s="17"/>
      <c r="U288" s="17"/>
    </row>
    <row r="289" spans="1:19" x14ac:dyDescent="0.2">
      <c r="A289" s="20"/>
      <c r="B289" s="20"/>
      <c r="C289" s="20"/>
      <c r="D289" s="68"/>
      <c r="E289" s="20"/>
      <c r="F289" s="20"/>
      <c r="G289" s="6"/>
      <c r="H289" s="11"/>
      <c r="I289" s="32"/>
      <c r="J289" s="32"/>
      <c r="K289" s="112"/>
      <c r="L289" s="32"/>
      <c r="M289" s="32"/>
      <c r="N289" s="54"/>
      <c r="O289" s="69"/>
      <c r="P289" s="10"/>
      <c r="Q289" s="1"/>
      <c r="R289" s="1"/>
      <c r="S289" s="1"/>
    </row>
    <row r="290" spans="1:19" x14ac:dyDescent="0.2">
      <c r="A290" s="20"/>
      <c r="B290" s="20"/>
      <c r="C290" s="20"/>
      <c r="D290" s="68"/>
      <c r="E290" s="20"/>
      <c r="F290" s="20"/>
      <c r="G290" s="7"/>
      <c r="H290" s="11"/>
      <c r="I290" s="32"/>
      <c r="J290" s="32"/>
      <c r="K290" s="112"/>
      <c r="L290" s="32"/>
      <c r="M290" s="32"/>
      <c r="N290" s="54"/>
      <c r="O290" s="69"/>
      <c r="P290" s="10"/>
      <c r="Q290" s="1"/>
      <c r="R290" s="1"/>
      <c r="S290" s="1"/>
    </row>
    <row r="291" spans="1:19" x14ac:dyDescent="0.2">
      <c r="A291" s="95"/>
      <c r="B291" s="95"/>
      <c r="C291" s="95"/>
      <c r="D291" s="68"/>
      <c r="E291" s="95"/>
      <c r="F291" s="95"/>
      <c r="G291" s="95"/>
      <c r="H291" s="95"/>
      <c r="I291" s="92"/>
      <c r="J291" s="92"/>
      <c r="K291" s="105"/>
      <c r="L291" s="92"/>
      <c r="M291" s="92"/>
      <c r="N291" s="47"/>
      <c r="O291" s="69"/>
      <c r="P291" s="95"/>
      <c r="Q291" s="1"/>
      <c r="R291" s="1"/>
      <c r="S291" s="1"/>
    </row>
    <row r="292" spans="1:19" x14ac:dyDescent="0.2">
      <c r="A292" s="7"/>
      <c r="B292" s="7"/>
      <c r="C292" s="7"/>
      <c r="D292" s="68"/>
      <c r="E292" s="7"/>
      <c r="F292" s="7"/>
      <c r="G292" s="18"/>
      <c r="H292" s="11"/>
      <c r="I292" s="10"/>
      <c r="J292" s="10"/>
      <c r="K292" s="113"/>
      <c r="L292" s="10"/>
      <c r="M292" s="10"/>
      <c r="N292" s="55"/>
      <c r="O292" s="69"/>
      <c r="P292" s="10"/>
      <c r="Q292" s="1"/>
      <c r="R292" s="1"/>
      <c r="S292" s="1"/>
    </row>
    <row r="293" spans="1:19" x14ac:dyDescent="0.2">
      <c r="A293" s="7"/>
      <c r="B293" s="7"/>
      <c r="C293" s="7"/>
      <c r="D293" s="68"/>
      <c r="E293" s="7"/>
      <c r="F293" s="7"/>
      <c r="G293" s="20"/>
      <c r="H293" s="25"/>
      <c r="I293" s="10"/>
      <c r="J293" s="10"/>
      <c r="K293" s="113"/>
      <c r="L293" s="10"/>
      <c r="M293" s="10"/>
      <c r="N293" s="55"/>
      <c r="O293" s="69"/>
      <c r="P293" s="10"/>
      <c r="Q293" s="1"/>
      <c r="R293" s="1"/>
      <c r="S293" s="1"/>
    </row>
    <row r="294" spans="1:19" x14ac:dyDescent="0.2">
      <c r="A294" s="7"/>
      <c r="B294" s="7"/>
      <c r="C294" s="7"/>
      <c r="D294" s="68"/>
      <c r="E294" s="7"/>
      <c r="F294" s="7"/>
      <c r="G294" s="7"/>
      <c r="H294" s="11"/>
      <c r="I294" s="10"/>
      <c r="J294" s="10"/>
      <c r="K294" s="113"/>
      <c r="L294" s="10"/>
      <c r="M294" s="10"/>
      <c r="N294" s="55"/>
      <c r="O294" s="69"/>
      <c r="P294" s="10"/>
    </row>
    <row r="295" spans="1:19" x14ac:dyDescent="0.2">
      <c r="A295" s="6"/>
      <c r="B295" s="6"/>
      <c r="C295" s="6"/>
      <c r="D295" s="68"/>
      <c r="E295" s="7"/>
      <c r="F295" s="7"/>
      <c r="G295" s="7"/>
      <c r="H295" s="11"/>
      <c r="I295" s="10"/>
      <c r="J295" s="10"/>
      <c r="K295" s="113"/>
      <c r="L295" s="10"/>
      <c r="M295" s="10"/>
      <c r="N295" s="55"/>
      <c r="O295" s="69"/>
      <c r="P295" s="10"/>
    </row>
    <row r="296" spans="1:19" x14ac:dyDescent="0.2">
      <c r="A296" s="6"/>
      <c r="B296" s="6"/>
      <c r="C296" s="6"/>
      <c r="D296" s="68"/>
      <c r="E296" s="7"/>
      <c r="F296" s="7"/>
      <c r="G296" s="7"/>
      <c r="H296" s="11"/>
      <c r="I296" s="10"/>
      <c r="J296" s="10"/>
      <c r="K296" s="113"/>
      <c r="L296" s="10"/>
      <c r="M296" s="10"/>
      <c r="N296" s="55"/>
      <c r="O296" s="69"/>
      <c r="P296" s="10"/>
    </row>
    <row r="297" spans="1:19" x14ac:dyDescent="0.2">
      <c r="D297" s="68"/>
      <c r="G297" s="8"/>
      <c r="H297" s="95"/>
      <c r="I297" s="10"/>
      <c r="J297" s="10"/>
      <c r="K297" s="113"/>
      <c r="L297" s="10"/>
      <c r="M297" s="10"/>
      <c r="N297" s="55"/>
      <c r="O297" s="69"/>
      <c r="P297" s="95"/>
    </row>
    <row r="298" spans="1:19" x14ac:dyDescent="0.2">
      <c r="D298" s="68"/>
      <c r="G298" s="95"/>
      <c r="H298" s="95"/>
      <c r="I298" s="10"/>
      <c r="J298" s="10"/>
      <c r="K298" s="113"/>
      <c r="L298" s="10"/>
      <c r="M298" s="10"/>
      <c r="N298" s="55"/>
      <c r="O298" s="69"/>
      <c r="P298" s="95"/>
    </row>
    <row r="299" spans="1:19" ht="38.450000000000003" customHeight="1" x14ac:dyDescent="0.2">
      <c r="A299" s="34"/>
      <c r="B299" s="34"/>
      <c r="C299" s="34"/>
      <c r="D299" s="68"/>
      <c r="E299" s="35"/>
      <c r="F299" s="35"/>
      <c r="G299" s="92"/>
      <c r="H299" s="92"/>
      <c r="I299" s="24"/>
      <c r="J299" s="24"/>
      <c r="K299" s="107"/>
      <c r="L299" s="24"/>
      <c r="M299" s="24"/>
      <c r="N299" s="49"/>
      <c r="O299" s="69"/>
      <c r="P299" s="92"/>
    </row>
    <row r="300" spans="1:19" x14ac:dyDescent="0.2">
      <c r="A300" s="93"/>
      <c r="B300" s="93"/>
      <c r="C300" s="93"/>
      <c r="D300" s="68"/>
      <c r="E300" s="92"/>
      <c r="F300" s="92"/>
      <c r="G300" s="92"/>
      <c r="H300" s="92"/>
      <c r="I300" s="92"/>
      <c r="J300" s="92"/>
      <c r="K300" s="105"/>
      <c r="L300" s="92"/>
      <c r="M300" s="92"/>
      <c r="N300" s="47"/>
      <c r="O300" s="69"/>
      <c r="P300" s="24"/>
      <c r="Q300" s="1"/>
    </row>
    <row r="301" spans="1:19" x14ac:dyDescent="0.2">
      <c r="A301" s="93"/>
      <c r="B301" s="93"/>
      <c r="C301" s="93"/>
      <c r="D301" s="68"/>
      <c r="E301" s="92"/>
      <c r="F301" s="92"/>
      <c r="G301" s="92"/>
      <c r="H301" s="92"/>
      <c r="I301" s="92"/>
      <c r="J301" s="92"/>
      <c r="K301" s="105"/>
      <c r="L301" s="92"/>
      <c r="M301" s="92"/>
      <c r="N301" s="47"/>
      <c r="O301" s="69"/>
      <c r="P301" s="24"/>
      <c r="Q301" s="1"/>
    </row>
    <row r="302" spans="1:19" x14ac:dyDescent="0.2">
      <c r="A302" s="93"/>
      <c r="B302" s="93"/>
      <c r="C302" s="93"/>
      <c r="D302" s="68"/>
      <c r="E302" s="92"/>
      <c r="F302" s="92"/>
      <c r="G302" s="92"/>
      <c r="H302" s="92"/>
      <c r="I302" s="92"/>
      <c r="J302" s="92"/>
      <c r="K302" s="105"/>
      <c r="L302" s="92"/>
      <c r="M302" s="92"/>
      <c r="N302" s="47"/>
      <c r="O302" s="69"/>
      <c r="P302" s="24"/>
      <c r="Q302" s="1"/>
    </row>
    <row r="303" spans="1:19" x14ac:dyDescent="0.2">
      <c r="A303" s="93"/>
      <c r="B303" s="93"/>
      <c r="C303" s="93"/>
      <c r="D303" s="68"/>
      <c r="E303" s="92"/>
      <c r="F303" s="92"/>
      <c r="G303" s="92"/>
      <c r="H303" s="92"/>
      <c r="I303" s="92"/>
      <c r="J303" s="92"/>
      <c r="K303" s="105"/>
      <c r="L303" s="92"/>
      <c r="M303" s="92"/>
      <c r="N303" s="47"/>
      <c r="O303" s="69"/>
      <c r="P303" s="24"/>
      <c r="Q303" s="1"/>
    </row>
    <row r="304" spans="1:19" x14ac:dyDescent="0.2">
      <c r="A304" s="93"/>
      <c r="B304" s="93"/>
      <c r="C304" s="93"/>
      <c r="D304" s="68"/>
      <c r="E304" s="92"/>
      <c r="F304" s="92"/>
      <c r="G304" s="92"/>
      <c r="H304" s="92"/>
      <c r="I304" s="92"/>
      <c r="J304" s="92"/>
      <c r="K304" s="105"/>
      <c r="L304" s="92"/>
      <c r="M304" s="92"/>
      <c r="N304" s="47"/>
      <c r="O304" s="69"/>
      <c r="P304" s="24"/>
      <c r="Q304" s="1"/>
    </row>
    <row r="305" spans="1:20" x14ac:dyDescent="0.2">
      <c r="A305" s="93"/>
      <c r="B305" s="93"/>
      <c r="C305" s="93"/>
      <c r="D305" s="68"/>
      <c r="E305" s="92"/>
      <c r="F305" s="92"/>
      <c r="G305" s="92"/>
      <c r="H305" s="92"/>
      <c r="I305" s="92"/>
      <c r="J305" s="92"/>
      <c r="K305" s="105"/>
      <c r="L305" s="92"/>
      <c r="M305" s="92"/>
      <c r="N305" s="47"/>
      <c r="O305" s="69"/>
      <c r="P305" s="24"/>
      <c r="Q305" s="1"/>
    </row>
    <row r="306" spans="1:20" x14ac:dyDescent="0.2">
      <c r="A306" s="93"/>
      <c r="B306" s="93"/>
      <c r="C306" s="93"/>
      <c r="D306" s="68"/>
      <c r="E306" s="92"/>
      <c r="F306" s="92"/>
      <c r="G306" s="92"/>
      <c r="H306" s="92"/>
      <c r="I306" s="28"/>
      <c r="J306" s="28"/>
      <c r="K306" s="109"/>
      <c r="L306" s="28"/>
      <c r="M306" s="28"/>
      <c r="N306" s="51"/>
      <c r="O306" s="69"/>
      <c r="P306" s="28"/>
    </row>
    <row r="307" spans="1:20" ht="15.75" customHeight="1" x14ac:dyDescent="0.2">
      <c r="A307" s="93"/>
      <c r="B307" s="93"/>
      <c r="C307" s="93"/>
      <c r="D307" s="68"/>
      <c r="E307" s="92"/>
      <c r="F307" s="92"/>
      <c r="G307" s="92"/>
      <c r="H307" s="92"/>
      <c r="I307" s="28"/>
      <c r="J307" s="28"/>
      <c r="K307" s="109"/>
      <c r="L307" s="28"/>
      <c r="M307" s="28"/>
      <c r="N307" s="51"/>
      <c r="O307" s="69"/>
      <c r="P307" s="28"/>
    </row>
    <row r="308" spans="1:20" ht="15.75" customHeight="1" x14ac:dyDescent="0.2">
      <c r="A308" s="93"/>
      <c r="B308" s="93"/>
      <c r="C308" s="93"/>
      <c r="D308" s="68"/>
      <c r="E308" s="92"/>
      <c r="F308" s="92"/>
      <c r="G308" s="92"/>
      <c r="H308" s="92"/>
      <c r="I308" s="28"/>
      <c r="J308" s="28"/>
      <c r="K308" s="109"/>
      <c r="L308" s="28"/>
      <c r="M308" s="28"/>
      <c r="N308" s="51"/>
      <c r="O308" s="69"/>
      <c r="P308" s="28"/>
    </row>
    <row r="309" spans="1:20" ht="15.75" customHeight="1" x14ac:dyDescent="0.2">
      <c r="A309" s="93"/>
      <c r="B309" s="93"/>
      <c r="C309" s="93"/>
      <c r="D309" s="68"/>
      <c r="E309" s="92"/>
      <c r="F309" s="92"/>
      <c r="G309" s="92"/>
      <c r="H309" s="92"/>
      <c r="I309" s="28"/>
      <c r="J309" s="28"/>
      <c r="K309" s="109"/>
      <c r="L309" s="28"/>
      <c r="M309" s="28"/>
      <c r="N309" s="51"/>
      <c r="O309" s="69"/>
      <c r="P309" s="28"/>
    </row>
    <row r="310" spans="1:20" ht="15.75" customHeight="1" x14ac:dyDescent="0.2">
      <c r="A310" s="93"/>
      <c r="B310" s="93"/>
      <c r="C310" s="93"/>
      <c r="D310" s="68"/>
      <c r="E310" s="92"/>
      <c r="F310" s="92"/>
      <c r="G310" s="92"/>
      <c r="H310" s="92"/>
      <c r="I310" s="28"/>
      <c r="J310" s="28"/>
      <c r="K310" s="109"/>
      <c r="L310" s="28"/>
      <c r="M310" s="28"/>
      <c r="N310" s="51"/>
      <c r="O310" s="69"/>
      <c r="P310" s="28"/>
    </row>
    <row r="311" spans="1:20" ht="15.75" customHeight="1" x14ac:dyDescent="0.2">
      <c r="A311" s="93"/>
      <c r="B311" s="93"/>
      <c r="C311" s="93"/>
      <c r="D311" s="68"/>
      <c r="E311" s="92"/>
      <c r="F311" s="92"/>
      <c r="G311" s="92"/>
      <c r="H311" s="92"/>
      <c r="I311" s="28"/>
      <c r="J311" s="28"/>
      <c r="K311" s="109"/>
      <c r="L311" s="28"/>
      <c r="M311" s="28"/>
      <c r="N311" s="51"/>
      <c r="O311" s="69"/>
      <c r="P311" s="28"/>
    </row>
    <row r="312" spans="1:20" ht="15.75" customHeight="1" x14ac:dyDescent="0.2">
      <c r="A312" s="93"/>
      <c r="B312" s="93"/>
      <c r="C312" s="93"/>
      <c r="D312" s="68"/>
      <c r="E312" s="92"/>
      <c r="F312" s="92"/>
      <c r="G312" s="92"/>
      <c r="H312" s="92"/>
      <c r="I312" s="28"/>
      <c r="J312" s="28"/>
      <c r="K312" s="109"/>
      <c r="L312" s="28"/>
      <c r="M312" s="28"/>
      <c r="N312" s="51"/>
      <c r="O312" s="69"/>
      <c r="P312" s="28"/>
    </row>
    <row r="313" spans="1:20" ht="15.75" customHeight="1" x14ac:dyDescent="0.2">
      <c r="A313" s="93"/>
      <c r="B313" s="93"/>
      <c r="C313" s="93"/>
      <c r="D313" s="68"/>
      <c r="E313" s="92"/>
      <c r="F313" s="92"/>
      <c r="G313" s="92"/>
      <c r="H313" s="92"/>
      <c r="I313" s="28"/>
      <c r="J313" s="28"/>
      <c r="K313" s="109"/>
      <c r="L313" s="28"/>
      <c r="M313" s="28"/>
      <c r="N313" s="51"/>
      <c r="O313" s="69"/>
      <c r="P313" s="28"/>
    </row>
    <row r="314" spans="1:20" ht="15.75" customHeight="1" x14ac:dyDescent="0.2">
      <c r="A314" s="93"/>
      <c r="B314" s="93"/>
      <c r="C314" s="93"/>
      <c r="D314" s="68"/>
      <c r="E314" s="92"/>
      <c r="F314" s="92"/>
      <c r="G314" s="92"/>
      <c r="H314" s="92"/>
      <c r="I314" s="28"/>
      <c r="J314" s="28"/>
      <c r="K314" s="109"/>
      <c r="L314" s="28"/>
      <c r="M314" s="28"/>
      <c r="N314" s="51"/>
      <c r="O314" s="69"/>
      <c r="P314" s="28"/>
    </row>
    <row r="315" spans="1:20" ht="15.75" customHeight="1" x14ac:dyDescent="0.2">
      <c r="A315" s="93"/>
      <c r="B315" s="93"/>
      <c r="C315" s="93"/>
      <c r="D315" s="68"/>
      <c r="E315" s="92"/>
      <c r="F315" s="92"/>
      <c r="G315" s="92"/>
      <c r="H315" s="92"/>
      <c r="I315" s="28"/>
      <c r="J315" s="28"/>
      <c r="K315" s="109"/>
      <c r="L315" s="28"/>
      <c r="M315" s="28"/>
      <c r="N315" s="51"/>
      <c r="O315" s="69"/>
      <c r="P315" s="28"/>
    </row>
    <row r="316" spans="1:20" ht="15" customHeight="1" x14ac:dyDescent="0.2">
      <c r="A316" s="93"/>
      <c r="B316" s="93"/>
      <c r="C316" s="93"/>
      <c r="D316" s="68"/>
      <c r="E316" s="92"/>
      <c r="F316" s="92"/>
      <c r="G316" s="92"/>
      <c r="H316" s="92"/>
      <c r="I316" s="28"/>
      <c r="J316" s="28"/>
      <c r="K316" s="109"/>
      <c r="L316" s="28"/>
      <c r="M316" s="28"/>
      <c r="N316" s="51"/>
      <c r="O316" s="69"/>
      <c r="P316" s="28"/>
    </row>
    <row r="317" spans="1:20" ht="15.75" customHeight="1" x14ac:dyDescent="0.2">
      <c r="A317" s="93"/>
      <c r="B317" s="93"/>
      <c r="C317" s="93"/>
      <c r="D317" s="68"/>
      <c r="E317" s="92"/>
      <c r="F317" s="92"/>
      <c r="G317" s="92"/>
      <c r="H317" s="92"/>
      <c r="I317" s="28"/>
      <c r="J317" s="28"/>
      <c r="K317" s="109"/>
      <c r="L317" s="28"/>
      <c r="M317" s="28"/>
      <c r="N317" s="51"/>
      <c r="O317" s="69"/>
      <c r="P317" s="28"/>
    </row>
    <row r="318" spans="1:20" ht="15.75" customHeight="1" x14ac:dyDescent="0.2">
      <c r="A318" s="92"/>
      <c r="B318" s="92"/>
      <c r="C318" s="92"/>
      <c r="D318" s="68"/>
      <c r="E318" s="92"/>
      <c r="F318" s="92"/>
      <c r="G318" s="92"/>
      <c r="H318" s="92"/>
      <c r="I318" s="28"/>
      <c r="J318" s="28"/>
      <c r="K318" s="109"/>
      <c r="L318" s="28"/>
      <c r="M318" s="28"/>
      <c r="N318" s="51"/>
      <c r="O318" s="69"/>
      <c r="P318" s="28"/>
    </row>
    <row r="319" spans="1:20" x14ac:dyDescent="0.2">
      <c r="A319" s="92"/>
      <c r="B319" s="92"/>
      <c r="C319" s="92"/>
      <c r="D319" s="68"/>
      <c r="E319" s="92"/>
      <c r="F319" s="92"/>
      <c r="G319" s="92"/>
      <c r="H319" s="92"/>
      <c r="I319" s="92"/>
      <c r="J319" s="92"/>
      <c r="K319" s="105"/>
      <c r="L319" s="92"/>
      <c r="M319" s="92"/>
      <c r="N319" s="47"/>
      <c r="O319" s="69"/>
      <c r="P319" s="92"/>
      <c r="Q319" s="17"/>
      <c r="R319" s="17"/>
      <c r="S319" s="17"/>
    </row>
    <row r="320" spans="1:20" x14ac:dyDescent="0.2">
      <c r="A320" s="28"/>
      <c r="B320" s="28"/>
      <c r="C320" s="28"/>
      <c r="D320" s="68"/>
      <c r="E320" s="28"/>
      <c r="F320" s="28"/>
      <c r="G320" s="92"/>
      <c r="H320" s="23"/>
      <c r="I320" s="92"/>
      <c r="J320" s="92"/>
      <c r="K320" s="105"/>
      <c r="L320" s="92"/>
      <c r="M320" s="92"/>
      <c r="N320" s="47"/>
      <c r="O320" s="69"/>
      <c r="P320" s="92"/>
      <c r="Q320" s="17"/>
      <c r="R320" s="17"/>
      <c r="S320" s="17"/>
      <c r="T320" s="17"/>
    </row>
    <row r="321" spans="1:20" s="21" customFormat="1" x14ac:dyDescent="0.2">
      <c r="A321" s="36"/>
      <c r="B321" s="36"/>
      <c r="C321" s="36"/>
      <c r="D321" s="68"/>
      <c r="E321" s="36"/>
      <c r="F321" s="36"/>
      <c r="G321" s="92"/>
      <c r="H321" s="37"/>
      <c r="I321" s="92"/>
      <c r="J321" s="92"/>
      <c r="K321" s="105"/>
      <c r="L321" s="92"/>
      <c r="M321" s="92"/>
      <c r="N321" s="47"/>
      <c r="O321" s="69"/>
      <c r="P321" s="92"/>
      <c r="Q321" s="17"/>
      <c r="R321" s="17"/>
      <c r="S321" s="17"/>
      <c r="T321" s="17"/>
    </row>
    <row r="322" spans="1:20" x14ac:dyDescent="0.2">
      <c r="A322" s="28"/>
      <c r="B322" s="28"/>
      <c r="C322" s="28"/>
      <c r="D322" s="68"/>
      <c r="E322" s="28"/>
      <c r="F322" s="28"/>
      <c r="G322" s="92"/>
      <c r="H322" s="23"/>
      <c r="I322" s="92"/>
      <c r="J322" s="92"/>
      <c r="K322" s="105"/>
      <c r="L322" s="92"/>
      <c r="M322" s="92"/>
      <c r="N322" s="47"/>
      <c r="O322" s="69"/>
      <c r="P322" s="92"/>
      <c r="Q322" s="17"/>
      <c r="R322" s="17"/>
      <c r="S322" s="17"/>
      <c r="T322" s="17"/>
    </row>
    <row r="323" spans="1:20" x14ac:dyDescent="0.2">
      <c r="A323" s="28"/>
      <c r="B323" s="28"/>
      <c r="C323" s="28"/>
      <c r="D323" s="68"/>
      <c r="E323" s="28"/>
      <c r="F323" s="28"/>
      <c r="G323" s="92"/>
      <c r="H323" s="23"/>
      <c r="I323" s="92"/>
      <c r="J323" s="92"/>
      <c r="K323" s="105"/>
      <c r="L323" s="92"/>
      <c r="M323" s="92"/>
      <c r="N323" s="47"/>
      <c r="O323" s="69"/>
      <c r="P323" s="92"/>
      <c r="Q323" s="17"/>
      <c r="R323" s="17"/>
      <c r="S323" s="17"/>
      <c r="T323" s="17"/>
    </row>
    <row r="324" spans="1:20" x14ac:dyDescent="0.2">
      <c r="A324" s="28"/>
      <c r="B324" s="28"/>
      <c r="C324" s="28"/>
      <c r="D324" s="68"/>
      <c r="E324" s="28"/>
      <c r="F324" s="28"/>
      <c r="G324" s="92"/>
      <c r="H324" s="23"/>
      <c r="I324" s="92"/>
      <c r="J324" s="92"/>
      <c r="K324" s="105"/>
      <c r="L324" s="92"/>
      <c r="M324" s="92"/>
      <c r="N324" s="47"/>
      <c r="O324" s="69"/>
      <c r="P324" s="92"/>
      <c r="Q324" s="17"/>
      <c r="R324" s="17"/>
      <c r="S324" s="17"/>
      <c r="T324" s="17"/>
    </row>
    <row r="325" spans="1:20" x14ac:dyDescent="0.2">
      <c r="A325" s="28"/>
      <c r="B325" s="28"/>
      <c r="C325" s="28"/>
      <c r="D325" s="68"/>
      <c r="E325" s="28"/>
      <c r="F325" s="28"/>
      <c r="G325" s="92"/>
      <c r="H325" s="23"/>
      <c r="I325" s="92"/>
      <c r="J325" s="92"/>
      <c r="K325" s="105"/>
      <c r="L325" s="92"/>
      <c r="M325" s="92"/>
      <c r="N325" s="47"/>
      <c r="O325" s="69"/>
      <c r="P325" s="92"/>
      <c r="Q325" s="17"/>
      <c r="R325" s="17"/>
      <c r="S325" s="17"/>
      <c r="T325" s="17"/>
    </row>
    <row r="326" spans="1:20" x14ac:dyDescent="0.2">
      <c r="A326" s="28"/>
      <c r="B326" s="28"/>
      <c r="C326" s="28"/>
      <c r="D326" s="68"/>
      <c r="E326" s="28"/>
      <c r="F326" s="28"/>
      <c r="G326" s="92"/>
      <c r="H326" s="23"/>
      <c r="I326" s="92"/>
      <c r="J326" s="92"/>
      <c r="K326" s="105"/>
      <c r="L326" s="92"/>
      <c r="M326" s="92"/>
      <c r="N326" s="47"/>
      <c r="O326" s="69"/>
      <c r="P326" s="92"/>
      <c r="Q326" s="17"/>
      <c r="R326" s="17"/>
      <c r="S326" s="17"/>
      <c r="T326" s="17"/>
    </row>
    <row r="327" spans="1:20" x14ac:dyDescent="0.2">
      <c r="A327" s="28"/>
      <c r="B327" s="28"/>
      <c r="C327" s="28"/>
      <c r="D327" s="68"/>
      <c r="E327" s="28"/>
      <c r="F327" s="28"/>
      <c r="G327" s="92"/>
      <c r="H327" s="23"/>
      <c r="I327" s="92"/>
      <c r="J327" s="92"/>
      <c r="K327" s="105"/>
      <c r="L327" s="92"/>
      <c r="M327" s="92"/>
      <c r="N327" s="47"/>
      <c r="O327" s="69"/>
      <c r="P327" s="92"/>
      <c r="Q327" s="17"/>
      <c r="R327" s="17"/>
      <c r="S327" s="17"/>
      <c r="T327" s="17"/>
    </row>
    <row r="328" spans="1:20" x14ac:dyDescent="0.2">
      <c r="A328" s="28"/>
      <c r="B328" s="28"/>
      <c r="C328" s="28"/>
      <c r="D328" s="68"/>
      <c r="E328" s="28"/>
      <c r="F328" s="28"/>
      <c r="G328" s="92"/>
      <c r="H328" s="23"/>
      <c r="I328" s="92"/>
      <c r="J328" s="92"/>
      <c r="K328" s="105"/>
      <c r="L328" s="92"/>
      <c r="M328" s="92"/>
      <c r="N328" s="47"/>
      <c r="O328" s="69"/>
      <c r="P328" s="92"/>
      <c r="Q328" s="17"/>
      <c r="R328" s="17"/>
      <c r="S328" s="17"/>
      <c r="T328" s="17"/>
    </row>
    <row r="329" spans="1:20" x14ac:dyDescent="0.2">
      <c r="D329" s="68"/>
      <c r="G329" s="95"/>
      <c r="I329" s="95"/>
      <c r="J329" s="95"/>
      <c r="K329" s="111"/>
      <c r="L329" s="95"/>
      <c r="M329" s="95"/>
      <c r="N329" s="53"/>
      <c r="O329" s="69"/>
      <c r="P329" s="95"/>
      <c r="Q329" s="17"/>
      <c r="R329" s="17"/>
      <c r="S329" s="17"/>
      <c r="T329" s="17"/>
    </row>
    <row r="330" spans="1:20" x14ac:dyDescent="0.2">
      <c r="D330" s="68"/>
      <c r="G330" s="95"/>
      <c r="I330" s="95"/>
      <c r="J330" s="95"/>
      <c r="K330" s="111"/>
      <c r="L330" s="95"/>
      <c r="M330" s="95"/>
      <c r="N330" s="53"/>
      <c r="O330" s="69"/>
      <c r="P330" s="95"/>
      <c r="Q330" s="17"/>
      <c r="R330" s="17"/>
      <c r="S330" s="17"/>
      <c r="T330" s="17"/>
    </row>
  </sheetData>
  <autoFilter ref="E1:P53" xr:uid="{00000000-0009-0000-0000-000004000000}"/>
  <mergeCells count="1">
    <mergeCell ref="P232:P241"/>
  </mergeCells>
  <dataValidations count="2">
    <dataValidation type="list" allowBlank="1" showInputMessage="1" showErrorMessage="1" sqref="O331:O1048576" xr:uid="{00000000-0002-0000-0400-000000000000}">
      <formula1>#REF!</formula1>
    </dataValidation>
    <dataValidation type="list" allowBlank="1" showInputMessage="1" showErrorMessage="1" sqref="D331:D1048576" xr:uid="{00000000-0002-0000-0400-000001000000}">
      <formula1>INDIRECT(#REF!)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18" fitToHeight="0" orientation="portrait" r:id="rId1"/>
  <headerFooter>
    <oddHeader>&amp;CAnnexe 1 au CCTP</oddHeader>
    <oddFooter>&amp;R&amp;16&amp;P/&amp;N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2000000}">
          <x14:formula1>
            <xm:f>Liste!#REF!</xm:f>
          </x14:formula1>
          <xm:sqref>O2:O330</xm:sqref>
        </x14:dataValidation>
        <x14:dataValidation type="list" allowBlank="1" showInputMessage="1" showErrorMessage="1" xr:uid="{00000000-0002-0000-0400-000003000000}">
          <x14:formula1>
            <xm:f>Liste!$A$2:$A$12</xm:f>
          </x14:formula1>
          <xm:sqref>D2:D330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2"/>
  <sheetViews>
    <sheetView zoomScaleNormal="100" workbookViewId="0"/>
  </sheetViews>
  <sheetFormatPr baseColWidth="10" defaultColWidth="11.42578125" defaultRowHeight="15" x14ac:dyDescent="0.25"/>
  <cols>
    <col min="1" max="1" width="44.7109375" style="41" bestFit="1" customWidth="1"/>
    <col min="2" max="4" width="55.42578125" style="41" customWidth="1"/>
    <col min="5" max="5" width="11.42578125" style="38"/>
    <col min="6" max="6" width="15.42578125" style="38" bestFit="1" customWidth="1"/>
    <col min="7" max="7" width="23.28515625" style="38" bestFit="1" customWidth="1"/>
    <col min="8" max="16384" width="11.42578125" style="38"/>
  </cols>
  <sheetData>
    <row r="1" spans="1:7" ht="22.5" customHeight="1" x14ac:dyDescent="0.25">
      <c r="A1" s="91" t="s">
        <v>1</v>
      </c>
      <c r="B1" s="91" t="s">
        <v>49</v>
      </c>
      <c r="C1" s="91" t="s">
        <v>50</v>
      </c>
      <c r="D1" s="91" t="s">
        <v>87</v>
      </c>
      <c r="E1" s="91" t="s">
        <v>65</v>
      </c>
      <c r="F1" s="91" t="s">
        <v>66</v>
      </c>
      <c r="G1" s="91" t="s">
        <v>69</v>
      </c>
    </row>
    <row r="2" spans="1:7" x14ac:dyDescent="0.25">
      <c r="A2" s="39" t="s">
        <v>38</v>
      </c>
      <c r="B2" s="116" t="s">
        <v>73</v>
      </c>
      <c r="C2" s="115" t="s">
        <v>86</v>
      </c>
      <c r="D2" s="117" t="s">
        <v>75</v>
      </c>
      <c r="E2" s="100" t="s">
        <v>9</v>
      </c>
      <c r="F2" s="100" t="s">
        <v>67</v>
      </c>
      <c r="G2" s="100" t="s">
        <v>70</v>
      </c>
    </row>
    <row r="3" spans="1:7" x14ac:dyDescent="0.25">
      <c r="A3" s="40" t="s">
        <v>58</v>
      </c>
      <c r="B3" s="116" t="s">
        <v>73</v>
      </c>
      <c r="C3" s="115" t="s">
        <v>86</v>
      </c>
      <c r="D3" s="117" t="s">
        <v>75</v>
      </c>
      <c r="E3" s="100" t="s">
        <v>10</v>
      </c>
      <c r="F3" s="100" t="s">
        <v>68</v>
      </c>
      <c r="G3" s="100" t="s">
        <v>71</v>
      </c>
    </row>
    <row r="4" spans="1:7" x14ac:dyDescent="0.25">
      <c r="A4" s="98" t="s">
        <v>40</v>
      </c>
      <c r="B4" s="116" t="s">
        <v>83</v>
      </c>
      <c r="C4" s="117" t="s">
        <v>75</v>
      </c>
      <c r="D4" s="117" t="s">
        <v>75</v>
      </c>
      <c r="E4" s="38" t="s">
        <v>82</v>
      </c>
    </row>
    <row r="5" spans="1:7" x14ac:dyDescent="0.25">
      <c r="A5" s="39" t="s">
        <v>36</v>
      </c>
      <c r="B5" s="116" t="s">
        <v>81</v>
      </c>
      <c r="C5" s="117" t="s">
        <v>75</v>
      </c>
      <c r="D5" s="117" t="s">
        <v>75</v>
      </c>
      <c r="E5" s="100"/>
    </row>
    <row r="6" spans="1:7" x14ac:dyDescent="0.25">
      <c r="A6" s="97" t="s">
        <v>57</v>
      </c>
      <c r="B6" s="116" t="s">
        <v>73</v>
      </c>
      <c r="C6" s="116" t="s">
        <v>76</v>
      </c>
      <c r="D6" s="117" t="s">
        <v>75</v>
      </c>
    </row>
    <row r="7" spans="1:7" x14ac:dyDescent="0.25">
      <c r="A7" s="99" t="s">
        <v>39</v>
      </c>
      <c r="B7" s="116" t="s">
        <v>73</v>
      </c>
      <c r="C7" s="115" t="s">
        <v>77</v>
      </c>
      <c r="D7" s="115" t="s">
        <v>89</v>
      </c>
    </row>
    <row r="8" spans="1:7" x14ac:dyDescent="0.25">
      <c r="A8" s="39" t="s">
        <v>41</v>
      </c>
      <c r="B8" s="115" t="s">
        <v>72</v>
      </c>
      <c r="C8" s="115" t="s">
        <v>78</v>
      </c>
      <c r="D8" s="117" t="s">
        <v>75</v>
      </c>
    </row>
    <row r="9" spans="1:7" x14ac:dyDescent="0.25">
      <c r="A9" s="98" t="s">
        <v>35</v>
      </c>
      <c r="B9" s="116" t="s">
        <v>84</v>
      </c>
      <c r="C9" s="115" t="s">
        <v>79</v>
      </c>
      <c r="D9" s="115" t="s">
        <v>88</v>
      </c>
    </row>
    <row r="10" spans="1:7" x14ac:dyDescent="0.25">
      <c r="A10" s="39" t="s">
        <v>56</v>
      </c>
      <c r="B10" s="116" t="s">
        <v>74</v>
      </c>
      <c r="C10" s="115" t="s">
        <v>80</v>
      </c>
      <c r="D10" s="117" t="s">
        <v>75</v>
      </c>
    </row>
    <row r="11" spans="1:7" x14ac:dyDescent="0.25">
      <c r="A11" s="98" t="s">
        <v>34</v>
      </c>
      <c r="B11" s="116" t="s">
        <v>84</v>
      </c>
      <c r="C11" s="117" t="s">
        <v>85</v>
      </c>
      <c r="D11" s="117" t="s">
        <v>75</v>
      </c>
    </row>
    <row r="12" spans="1:7" x14ac:dyDescent="0.25">
      <c r="A12" s="99" t="s">
        <v>55</v>
      </c>
      <c r="B12" s="117" t="s">
        <v>75</v>
      </c>
      <c r="C12" s="117" t="s">
        <v>75</v>
      </c>
      <c r="D12" s="117" t="s">
        <v>75</v>
      </c>
    </row>
  </sheetData>
  <sheetProtection algorithmName="SHA-512" hashValue="lXLage3MLDxrEc4jC1wOsUgQn5lbqazEL/0tDSA/FzVzicj+AR2iuTDRdMMuN/vuKm1bSI9RJRvFdk0JtsXl6g==" saltValue="j8ZlqVe8KueoeD2iTtiV1A==" spinCount="100000" sheet="1" objects="1" scenarios="1" selectLockedCells="1" selectUnlockedCells="1"/>
  <autoFilter ref="A1:C1" xr:uid="{00000000-0009-0000-0000-000006000000}">
    <sortState xmlns:xlrd2="http://schemas.microsoft.com/office/spreadsheetml/2017/richdata2" ref="A2:C13">
      <sortCondition ref="A1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925391678354D9FE8E5A4614891CB" ma:contentTypeVersion="11" ma:contentTypeDescription="Crée un document." ma:contentTypeScope="" ma:versionID="3eb39635a010781c3edfb2fe778f1729">
  <xsd:schema xmlns:xsd="http://www.w3.org/2001/XMLSchema" xmlns:xs="http://www.w3.org/2001/XMLSchema" xmlns:p="http://schemas.microsoft.com/office/2006/metadata/properties" xmlns:ns2="c2f39a03-dc07-4c69-8330-f0c451dccf51" xmlns:ns3="bf1e16b1-82b3-447f-b1f6-62fa7f77c23d" targetNamespace="http://schemas.microsoft.com/office/2006/metadata/properties" ma:root="true" ma:fieldsID="dfbec22f721f640b72048bd0c9873fe7" ns2:_="" ns3:_="">
    <xsd:import namespace="c2f39a03-dc07-4c69-8330-f0c451dccf51"/>
    <xsd:import namespace="bf1e16b1-82b3-447f-b1f6-62fa7f77c2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39a03-dc07-4c69-8330-f0c451dccf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8debb25-53e7-4277-9578-edfd6ab7a2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e16b1-82b3-447f-b1f6-62fa7f77c2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5a525d-97fd-4718-a581-894ea86e7a28}" ma:internalName="TaxCatchAll" ma:showField="CatchAllData" ma:web="bf1e16b1-82b3-447f-b1f6-62fa7f77c2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f39a03-dc07-4c69-8330-f0c451dccf51">
      <Terms xmlns="http://schemas.microsoft.com/office/infopath/2007/PartnerControls"/>
    </lcf76f155ced4ddcb4097134ff3c332f>
    <TaxCatchAll xmlns="bf1e16b1-82b3-447f-b1f6-62fa7f77c23d" xsi:nil="true"/>
  </documentManagement>
</p:properties>
</file>

<file path=customXml/itemProps1.xml><?xml version="1.0" encoding="utf-8"?>
<ds:datastoreItem xmlns:ds="http://schemas.openxmlformats.org/officeDocument/2006/customXml" ds:itemID="{5EAD99A5-F9C0-44ED-8CC1-987C8CFA2AB7}"/>
</file>

<file path=customXml/itemProps2.xml><?xml version="1.0" encoding="utf-8"?>
<ds:datastoreItem xmlns:ds="http://schemas.openxmlformats.org/officeDocument/2006/customXml" ds:itemID="{35443911-0C06-4E20-B1C6-E6F83BD37A2B}"/>
</file>

<file path=customXml/itemProps3.xml><?xml version="1.0" encoding="utf-8"?>
<ds:datastoreItem xmlns:ds="http://schemas.openxmlformats.org/officeDocument/2006/customXml" ds:itemID="{05C0F6B5-6B81-439E-9EA2-CBBDA8E0EE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Notice d'utilisation</vt:lpstr>
      <vt:lpstr>Installations électriques</vt:lpstr>
      <vt:lpstr>Exemple Liste des équipements</vt:lpstr>
      <vt:lpstr>Liste</vt:lpstr>
    </vt:vector>
  </TitlesOfParts>
  <Company>setec batiment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guiho</dc:creator>
  <cp:lastModifiedBy>Sabine LINGUANOTTO</cp:lastModifiedBy>
  <cp:lastPrinted>2023-03-24T05:10:02Z</cp:lastPrinted>
  <dcterms:created xsi:type="dcterms:W3CDTF">2012-10-04T07:27:49Z</dcterms:created>
  <dcterms:modified xsi:type="dcterms:W3CDTF">2026-01-20T16:27:48Z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0x01010097A925391678354D9FE8E5A4614891CB</vt:lpwstr>
  </property>
</Properties>
</file>